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menovaEvS\Desktop\Работа\19. Сметная документация\2025\Кернохранилище\СБУ\Сметы\Энергетика\"/>
    </mc:Choice>
  </mc:AlternateContent>
  <bookViews>
    <workbookView xWindow="0" yWindow="0" windowWidth="25965" windowHeight="12090"/>
  </bookViews>
  <sheets>
    <sheet name="Page1" sheetId="1" r:id="rId1"/>
  </sheets>
  <definedNames>
    <definedName name="_xlnm.Print_Area" localSheetId="0">Page1!$A$1:$CT$172</definedName>
  </definedNames>
  <calcPr calcId="162913"/>
</workbook>
</file>

<file path=xl/calcChain.xml><?xml version="1.0" encoding="utf-8"?>
<calcChain xmlns="http://schemas.openxmlformats.org/spreadsheetml/2006/main">
  <c r="BH169" i="1" l="1"/>
  <c r="BH166" i="1"/>
  <c r="BH165" i="1"/>
  <c r="BZ110" i="1" l="1"/>
  <c r="CX148" i="1"/>
  <c r="BZ112" i="1"/>
  <c r="BH152" i="1" l="1"/>
  <c r="BH155" i="1" s="1"/>
  <c r="BH157" i="1" s="1"/>
  <c r="BH160" i="1" s="1"/>
  <c r="BH163" i="1" s="1"/>
  <c r="CH165" i="1"/>
  <c r="CH152" i="1"/>
  <c r="CH160" i="1" s="1"/>
  <c r="CF113" i="1"/>
  <c r="CF111" i="1"/>
  <c r="CF105" i="1"/>
  <c r="BZ104" i="1"/>
  <c r="BM105" i="1"/>
  <c r="CH155" i="1" l="1"/>
  <c r="CH157" i="1"/>
  <c r="BH167" i="1"/>
  <c r="CL142" i="1"/>
  <c r="BH170" i="1" l="1"/>
  <c r="N28" i="1"/>
  <c r="BH168" i="1"/>
  <c r="DC154" i="1"/>
  <c r="CZ157" i="1"/>
</calcChain>
</file>

<file path=xl/sharedStrings.xml><?xml version="1.0" encoding="utf-8"?>
<sst xmlns="http://schemas.openxmlformats.org/spreadsheetml/2006/main" count="368" uniqueCount="203">
  <si>
    <t>ПАО "ГМК "НОРИЛЬСКИЙ НИКЕЛЬ"
ОАО "ГМК "НОРИЛЬСКИЙ НИКЕЛЬ"</t>
  </si>
  <si>
    <t>ЗАПОЛЯРНЫЙ ФИЛИАЛ</t>
  </si>
  <si>
    <t>СОГЛАСОВАНО:</t>
  </si>
  <si>
    <t/>
  </si>
  <si>
    <t>УТВЕРЖДАЮ:</t>
  </si>
  <si>
    <t>На сумму, руб.</t>
  </si>
  <si>
    <t>«</t>
  </si>
  <si>
    <t>2025 г.</t>
  </si>
  <si>
    <t>»</t>
  </si>
  <si>
    <t xml:space="preserve">Объемы: </t>
  </si>
  <si>
    <t>Оценочная ООО "НН Технические Сервисы" УГЭ</t>
  </si>
  <si>
    <t>Статья затрат:</t>
  </si>
  <si>
    <t>Ремонты в текущих ценах (ФирСНБ) подряд пром</t>
  </si>
  <si>
    <t>Лот №</t>
  </si>
  <si>
    <t>Смета №2038196</t>
  </si>
  <si>
    <t>На Капитальный ремонт</t>
  </si>
  <si>
    <t>Здание "Кернохранилища", душевые. Сети освещение, электрооборудование</t>
  </si>
  <si>
    <t>Заказчик</t>
  </si>
  <si>
    <t>ООО "Норникель Технические Сервисы"</t>
  </si>
  <si>
    <t>Подрядчик</t>
  </si>
  <si>
    <t>Сторонние организации</t>
  </si>
  <si>
    <t>в текущих ценах</t>
  </si>
  <si>
    <t>2024 г., с 01.01.24</t>
  </si>
  <si>
    <t>Справочно:  базисная стоимость в ц. 2004 г.</t>
  </si>
  <si>
    <t>Составлена на основании дефектной ведомости №</t>
  </si>
  <si>
    <t>591736 от 25.04.2025</t>
  </si>
  <si>
    <t>Инвентарный №</t>
  </si>
  <si>
    <t>338</t>
  </si>
  <si>
    <t>Количество ремонтов:</t>
  </si>
  <si>
    <t>1</t>
  </si>
  <si>
    <t>Ответственный представитель Заказчика</t>
  </si>
  <si>
    <t>20</t>
  </si>
  <si>
    <t>г.</t>
  </si>
  <si>
    <t>Начальник сметного отдела энергетики ДЦиСН ЗФ ПАО "ГМК "Норильский никель"</t>
  </si>
  <si>
    <t>Власенко В.В.</t>
  </si>
  <si>
    <t>Начало работ</t>
  </si>
  <si>
    <t>1 Май 2025</t>
  </si>
  <si>
    <t>Окончание работ</t>
  </si>
  <si>
    <t>31 Август 2025</t>
  </si>
  <si>
    <t>Смета составлена</t>
  </si>
  <si>
    <t>14.05.2025</t>
  </si>
  <si>
    <t>г. в электронном виде в автоматизированной системе "Сметы капитальных ремонтов"</t>
  </si>
  <si>
    <t>Смету составил</t>
  </si>
  <si>
    <t>Битюцких А.А.</t>
  </si>
  <si>
    <t>Внутренний номер сметы:</t>
  </si>
  <si>
    <t>2038196</t>
  </si>
  <si>
    <t>Статус сметы:</t>
  </si>
  <si>
    <t>проверена</t>
  </si>
  <si>
    <t>* 2038196 *</t>
  </si>
  <si>
    <t>Страница 1 из 5</t>
  </si>
  <si>
    <t>№
пп</t>
  </si>
  <si>
    <t>Обоснование
цены</t>
  </si>
  <si>
    <t>Наименование конструктивных элементов
и видов работ</t>
  </si>
  <si>
    <t>Ед.
изм.</t>
  </si>
  <si>
    <t>Кол-во</t>
  </si>
  <si>
    <t>Цена за ед.</t>
  </si>
  <si>
    <t>Сумма</t>
  </si>
  <si>
    <t>т/з
ч.ч.</t>
  </si>
  <si>
    <t>всего</t>
  </si>
  <si>
    <t>з/плата</t>
  </si>
  <si>
    <t>экспл</t>
  </si>
  <si>
    <t>мат-лы</t>
  </si>
  <si>
    <t>в тч з/п</t>
  </si>
  <si>
    <t>2</t>
  </si>
  <si>
    <t>3</t>
  </si>
  <si>
    <t>4</t>
  </si>
  <si>
    <t>5</t>
  </si>
  <si>
    <t>6</t>
  </si>
  <si>
    <t>7</t>
  </si>
  <si>
    <t>8</t>
  </si>
  <si>
    <t>11</t>
  </si>
  <si>
    <t>12</t>
  </si>
  <si>
    <t>13</t>
  </si>
  <si>
    <t>16</t>
  </si>
  <si>
    <t>9</t>
  </si>
  <si>
    <t>10</t>
  </si>
  <si>
    <t>14</t>
  </si>
  <si>
    <t>15</t>
  </si>
  <si>
    <t>Индекс=1</t>
  </si>
  <si>
    <t>01. Кд/ж=0,3 – демонтаж в лом без разборки и резки</t>
  </si>
  <si>
    <t>ФирЕРм  08-02-403-02</t>
  </si>
  <si>
    <t>Демонтаж. Провода групповых осветительных сетей Провод в защитной оболочке или кабель двух-трехжильные: в готовых каналах стен и перекрытий Кд/ж-0,3 Из. - 10.671 Иэ. - 5.976 Из.э. - 8.284 Им. - 5.362</t>
  </si>
  <si>
    <t>100 м</t>
  </si>
  <si>
    <t>ФирЕРм  08-03-593-06</t>
  </si>
  <si>
    <t>Демонтаж. Светильники для ламп накаливания Светильник потолочный или настенный: с креплением винтами для помещений с нормальными условиями среды одноламповый (прим. светильник НБО 05-100-001) Кд/ж-0,3 Из. - 10.642 Иэ. - 5.788 Из.э. - 8.283 Им. - 4.415</t>
  </si>
  <si>
    <t>100 шт</t>
  </si>
  <si>
    <t>ФирЕРм  08-02-410-11 д2</t>
  </si>
  <si>
    <t>Монтаж гофрированных труб ПХВ по стене, наружным диаметром, мм: 20 (1. Заготовка труб. 2. Прокладка. 3. Установка коробок. 4. Затягивание проволоки.)  Из. - 10.694 Иэ. - 5.929 Из.э. - 1 Им. - 7.029</t>
  </si>
  <si>
    <t>ФирЕРм  08-02-410-12 д2</t>
  </si>
  <si>
    <t>Монтаж гофрированных труб ПХВ по стене, наружным диаметром, мм: 25 (1. Заготовка труб. 2. Прокладка. 3. Установка коробок. 4. Затягивание проволоки.)  Из. - 10.694 Иэ. - 5.929 Из.э. - 1 Им. - 7.029</t>
  </si>
  <si>
    <t>ФирЕРм  08-02-412-02</t>
  </si>
  <si>
    <t>Затягивание проводов в проложенные трубы и металлические рукава Провод первый одножильный или многожильный в общей оплетке, суммарное сечение, мм2, до: 6 (1. Заготовка проводов. 2. Затягивание проводов. 3. Соединение проводов в коробках. 4. Прозвонка.) (прим. кабель  ВВГнг(A)-LS 3х1,5ок-1) Из. - 10.671 Иэ. - 6.048 Из.э. - 8.256 Им. - 4.994</t>
  </si>
  <si>
    <t>ФирЕРм  08-02-412-03</t>
  </si>
  <si>
    <t>Затягивание проводов в проложенные трубы и металлические рукава Провод первый одножильный или многожильный в общей оплетке, суммарное сечение, мм2, до: 16 (1. Заготовка проводов. 2. Затягивание проводов. 3. Соединение проводов в коробках. 4. Прозвонка.) (прим. кабель силовой  ВВГнг(A)-LS 3х2,5ож-1) Из. - 10.671 Иэ. - 6.046 Из.э. - 8.256 Им. - 5.283</t>
  </si>
  <si>
    <t>ФирЕР  46-03-009-03</t>
  </si>
  <si>
    <t>Пробивка гнезд и сквозных отверстий в кирпичных стенах Пробивка в кирпичных стенах отверстий круглых диаметром: до 25 мм при толщине стен до 25 см (01. Разметка мест пробивки. 02. Пробивка гнезд и отверстий.)  Из. - 10.685 Иэ. - 5.826 Из.э. - 8.337 Им. - 1</t>
  </si>
  <si>
    <t>Страница 2 из 5</t>
  </si>
  <si>
    <t>ФирЕР  46-03-011-01</t>
  </si>
  <si>
    <t>Пробивка борозд в кирпичных стенах Пробивка в кирпичных стенах борозд площадью сечения: до 20 см2 (01. Разметка мест пробивки. 02. Пробивка и зачистка борозд.)  Из. - 10.685 Иэ. - 6.365 Из.э. - 8.337 Им. - 1</t>
  </si>
  <si>
    <t>100 м борозд</t>
  </si>
  <si>
    <t>ФирЕР  46-03-009-01</t>
  </si>
  <si>
    <t>Пробивка гнезд и сквозных отверстий в кирпичных стенах Пробивка в кирпичных стенах гнезд размером: до 130x130 мм (01. Разметка мест пробивки. 02. Пробивка гнезд и отверстий.)  Из. - 10.685 Иэ. - 6.365 Из.э. - 8.337 Им. - 1</t>
  </si>
  <si>
    <t>Монтаж. Провода групповых осветительных сетей Провод в защитной оболочке или кабель двух-трехжильные: в готовых каналах стен и перекрытий  (1. Заготовка провода или кабеля. 2. Прокладка. 3. Установка коробок. 4. Соединение жил. 5. Прозвонка.) (прим. кабель силовой  ВВГнг(A)-LS 3х2,5ож-1 в штробе) Из. - 10.671 Иэ. - 5.976 Из.э. - 8.284 Им. - 5.362</t>
  </si>
  <si>
    <t>ФирЕРм  08-03-591-09</t>
  </si>
  <si>
    <t>Монтаж. Розетка штепсельная: утопленного типа при скрытой проводке (1. Установка коробок. 2. Установка приборов. 3. Присоединение. 4. Опробование на зажигание.)  Из. - 10.642 Иэ. - 6.046 Из.э. - 8.256 Им. - 6.345</t>
  </si>
  <si>
    <t>ФирЕРм  08-03-593-09</t>
  </si>
  <si>
    <t>Монтаж. Светильники для ламп накаливания Светильник местного освещения (1. Монтаж светильника. 2. Присоединение. 3. Ввертывание ламп. 4. Опробование на зажигание) прим. светильник накладной  Svetholl, серия Астэри, d299x100 Из. - 10.642 Иэ. - 5.361 Из.э. - 8.256 Им. - 5.766</t>
  </si>
  <si>
    <t xml:space="preserve">Итого по разделу: </t>
  </si>
  <si>
    <t>02. Материалы неучтенные сборником</t>
  </si>
  <si>
    <t>ФирСЦ5  00-9001-94590</t>
  </si>
  <si>
    <t>Кабели силовые на напряжение 1000 В с медными круглыми жилами с поливинилхлоридной изоляцией, в поливинилхлоридной оболочке пониженной горючести марки ВВГнг-LS, с числом жил и сечением, мм2 3x1,5 Им. - 1.917</t>
  </si>
  <si>
    <t>1000 м</t>
  </si>
  <si>
    <t>ФирСЦ5  00-9001-94600</t>
  </si>
  <si>
    <t>Кабели силовые на напряжение 1000 В с медными круглыми жилами с поливинилхлоридной изоляцией, в поливинилхлоридной оболочке пониженной горючести марки ВВГнг-LS, с числом жил и сечением, мм2 3x2,5 Им. - 2.871</t>
  </si>
  <si>
    <t>SAP  ЭЛ-002279</t>
  </si>
  <si>
    <t>Коробка установочная серия Tyco, арт.10172 для установки розеток и выключателей в гипсокартон и в полые стены, IP20, D=65мм, h=40мм, Им. - 5.735</t>
  </si>
  <si>
    <t>шт</t>
  </si>
  <si>
    <t>SAP  ЭЛ-345593</t>
  </si>
  <si>
    <t>Розетка штепсельная Wessen 59, РС16-255-1-86 250В, 16А;УХЛ4, IP20, двухместная, для скрытой установки, с заземляющими контактами и защитными шторками, цвет-белый Им. - 2.403</t>
  </si>
  <si>
    <t>Страница 3 из 5</t>
  </si>
  <si>
    <t>17</t>
  </si>
  <si>
    <t>ДМТО  СБУ-3115747-4</t>
  </si>
  <si>
    <t>18</t>
  </si>
  <si>
    <t>SAP  ЭЛ-203843</t>
  </si>
  <si>
    <t>Трубка гофрированная Серия 9, код 91520 Ду20, из самозатухающего ПВХ-пластиката, тяжелая со стальной протяжкой, IP55, температура эксплуатации от -25C до +60C Им. - 10.5015</t>
  </si>
  <si>
    <t>м</t>
  </si>
  <si>
    <t>19</t>
  </si>
  <si>
    <t>ФирСЦ5  00-9264-00030</t>
  </si>
  <si>
    <t>Трубки полихлорвиниловые гофрированные, диаметром, мм 25 Им. - 5.958</t>
  </si>
  <si>
    <t>Итого прямые затраты:</t>
  </si>
  <si>
    <t>Материалы заказчика собственные в текущих ценах</t>
  </si>
  <si>
    <t>Номер</t>
  </si>
  <si>
    <t>Наименование</t>
  </si>
  <si>
    <t>Ед</t>
  </si>
  <si>
    <t>Цена</t>
  </si>
  <si>
    <t>Бирки маркировочные пластмассовые</t>
  </si>
  <si>
    <t xml:space="preserve">Болты строительные с гайками и шайбами </t>
  </si>
  <si>
    <t>кг</t>
  </si>
  <si>
    <t xml:space="preserve">Винты </t>
  </si>
  <si>
    <t>т</t>
  </si>
  <si>
    <t>Винты с полукруглой головкой длиной 50 мм</t>
  </si>
  <si>
    <t xml:space="preserve">Втулки изолирующие текстолитовые </t>
  </si>
  <si>
    <t>1000 шт</t>
  </si>
  <si>
    <t xml:space="preserve">Гильзы соединительные </t>
  </si>
  <si>
    <t xml:space="preserve">Гипсовые вяжущие Г–3 </t>
  </si>
  <si>
    <t xml:space="preserve">Дюбели для пристрелки </t>
  </si>
  <si>
    <t>10 шт</t>
  </si>
  <si>
    <t>Дюбели распорные</t>
  </si>
  <si>
    <t>203959</t>
  </si>
  <si>
    <t>Кабель  ВВГнг(A)-LS 3х1,5ок-1</t>
  </si>
  <si>
    <t>М</t>
  </si>
  <si>
    <t>3002762</t>
  </si>
  <si>
    <t>Кабель силовой  ВВГнг(A)-LS 3х2,5ож-1</t>
  </si>
  <si>
    <t xml:space="preserve">Колпачки изолирующие </t>
  </si>
  <si>
    <t>002279</t>
  </si>
  <si>
    <t>Коробка установочная  серия Tyco</t>
  </si>
  <si>
    <t>ШТ</t>
  </si>
  <si>
    <t>Краски для внутренних работ МА–025 голубая 475</t>
  </si>
  <si>
    <t>3448778</t>
  </si>
  <si>
    <t>Крепеж-клипса  ПожТехКабель</t>
  </si>
  <si>
    <t>784749</t>
  </si>
  <si>
    <t>Крепеж-клипса  Промрукав</t>
  </si>
  <si>
    <t xml:space="preserve">Лента липкая изоляционная на поликасиновом компаунде марки ЛСЭПЛ, шириной 20–30 мм, толщиной от 0,14 до 0,19 мм включительно </t>
  </si>
  <si>
    <t>Листы медные холоднокатаные марки М2, твердые, нормальной точности, шириной и длиной 600x1500 и 600x2000 мм, толщиной, мм 0,4</t>
  </si>
  <si>
    <t>Страница 4 из 5</t>
  </si>
  <si>
    <t xml:space="preserve"> </t>
  </si>
  <si>
    <t>Патроны для пристрелки</t>
  </si>
  <si>
    <t>Проволока стальная низкоуглеродистая разного назначения оцинкованная диаметром 3.0 мм</t>
  </si>
  <si>
    <t>345593</t>
  </si>
  <si>
    <t>Розетка штепсельная  Wessen 59, РС16-255-1-86</t>
  </si>
  <si>
    <t xml:space="preserve">Сжим соединительный </t>
  </si>
  <si>
    <t xml:space="preserve">Сжимы ответвительные </t>
  </si>
  <si>
    <t xml:space="preserve">Тальк молотый сорт 1 </t>
  </si>
  <si>
    <t>203843</t>
  </si>
  <si>
    <t>Труба гофрированная  Octopus, серия 9</t>
  </si>
  <si>
    <t>3002291</t>
  </si>
  <si>
    <t>Трубка гофрированная гибкая  71525</t>
  </si>
  <si>
    <t>Трубки электромонтажные полихлорвиниловые толщиной стенки 0,6 мм</t>
  </si>
  <si>
    <t>Название</t>
  </si>
  <si>
    <t>Всего</t>
  </si>
  <si>
    <t>з/п</t>
  </si>
  <si>
    <t>экспл.</t>
  </si>
  <si>
    <t>в тч/зп</t>
  </si>
  <si>
    <t>т/з ч.ч.</t>
  </si>
  <si>
    <t>Итого прямые затраты по смете</t>
  </si>
  <si>
    <t>02 Существующее здание, стесненность 15% Поз. 7, 8, 9</t>
  </si>
  <si>
    <t>02 Существующее здание, стесненность 35% Поз. 1, 2, 3, 4, 5, 6, 10, 11, 12</t>
  </si>
  <si>
    <t xml:space="preserve">Итого </t>
  </si>
  <si>
    <t xml:space="preserve">Районный коэффициент 80% </t>
  </si>
  <si>
    <t>Итого</t>
  </si>
  <si>
    <t>Накладные расходы от ФОТ 106.4%(133*0.80) Поз. 1, 2, 3, 4, 5, 6, 10, 11, 12</t>
  </si>
  <si>
    <t>Накладные расходы от ФОТ 122.4%(153*0.80) Поз. 7, 8, 9</t>
  </si>
  <si>
    <t>Сметная прибыль от ФОТ 15% Поз. 1, 2, 3, 4, 5, 6, 10, 11, 12</t>
  </si>
  <si>
    <t>Сметная прибыль от ФОТ 16% Поз. 7, 8, 9</t>
  </si>
  <si>
    <t>Северные надбавки 80%</t>
  </si>
  <si>
    <t xml:space="preserve">Итого по смете без учета давальческих материалов в действ. ценах  </t>
  </si>
  <si>
    <t>Материалы в текущих ценах</t>
  </si>
  <si>
    <t>Всего по смете</t>
  </si>
  <si>
    <t xml:space="preserve">К оплате </t>
  </si>
  <si>
    <t>Страница 5 из 5</t>
  </si>
  <si>
    <t xml:space="preserve">в т.ч. Подрядчика собственные </t>
  </si>
  <si>
    <t>Светильник SVETHOLL, Астэри, накладной, D400 H100, LED 11W с БАП</t>
  </si>
  <si>
    <t>Светильник SVETHOLL, Астэри, накладной, D400 H100, LED 11W с БАП (прим.) Им. - 5.372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</si>
</sst>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##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8">
    <xf numFmtId="0" fontId="0" fillId="0" borderId="0" xfId="0"/>
    <xf numFmtId="0" fontId="19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left" vertical="top" wrapText="1"/>
    </xf>
    <xf numFmtId="0" fontId="20" fillId="33" borderId="10" xfId="0" applyNumberFormat="1" applyFont="1" applyFill="1" applyBorder="1" applyAlignment="1" applyProtection="1">
      <alignment horizontal="left" vertical="top"/>
    </xf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3" fontId="23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center" vertical="top" wrapText="1"/>
    </xf>
    <xf numFmtId="3" fontId="23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24" fillId="33" borderId="11" xfId="0" applyNumberFormat="1" applyFont="1" applyFill="1" applyBorder="1" applyAlignment="1" applyProtection="1">
      <alignment horizontal="center" vertical="center"/>
    </xf>
    <xf numFmtId="0" fontId="24" fillId="33" borderId="10" xfId="0" applyNumberFormat="1" applyFont="1" applyFill="1" applyBorder="1" applyAlignment="1" applyProtection="1">
      <alignment horizontal="center" vertical="center"/>
    </xf>
    <xf numFmtId="0" fontId="24" fillId="33" borderId="12" xfId="0" applyNumberFormat="1" applyFont="1" applyFill="1" applyBorder="1" applyAlignment="1" applyProtection="1">
      <alignment horizontal="center" vertical="center"/>
    </xf>
    <xf numFmtId="0" fontId="24" fillId="33" borderId="16" xfId="0" applyNumberFormat="1" applyFont="1" applyFill="1" applyBorder="1" applyAlignment="1" applyProtection="1">
      <alignment horizontal="center" vertical="center"/>
    </xf>
    <xf numFmtId="0" fontId="24" fillId="33" borderId="0" xfId="0" applyNumberFormat="1" applyFont="1" applyFill="1" applyBorder="1" applyAlignment="1" applyProtection="1">
      <alignment horizontal="center" vertical="center"/>
    </xf>
    <xf numFmtId="0" fontId="24" fillId="33" borderId="17" xfId="0" applyNumberFormat="1" applyFont="1" applyFill="1" applyBorder="1" applyAlignment="1" applyProtection="1">
      <alignment horizontal="center" vertical="center"/>
    </xf>
    <xf numFmtId="0" fontId="24" fillId="33" borderId="13" xfId="0" applyNumberFormat="1" applyFont="1" applyFill="1" applyBorder="1" applyAlignment="1" applyProtection="1">
      <alignment horizontal="center" vertical="center"/>
    </xf>
    <xf numFmtId="0" fontId="24" fillId="33" borderId="15" xfId="0" applyNumberFormat="1" applyFont="1" applyFill="1" applyBorder="1" applyAlignment="1" applyProtection="1">
      <alignment horizontal="center" vertical="center"/>
    </xf>
    <xf numFmtId="0" fontId="24" fillId="33" borderId="14" xfId="0" applyNumberFormat="1" applyFont="1" applyFill="1" applyBorder="1" applyAlignment="1" applyProtection="1">
      <alignment horizontal="center" vertical="center"/>
    </xf>
    <xf numFmtId="0" fontId="24" fillId="33" borderId="18" xfId="0" applyNumberFormat="1" applyFont="1" applyFill="1" applyBorder="1" applyAlignment="1" applyProtection="1">
      <alignment horizontal="center" vertical="center"/>
    </xf>
    <xf numFmtId="0" fontId="24" fillId="33" borderId="20" xfId="0" applyNumberFormat="1" applyFont="1" applyFill="1" applyBorder="1" applyAlignment="1" applyProtection="1">
      <alignment horizontal="center" vertical="center"/>
    </xf>
    <xf numFmtId="0" fontId="24" fillId="33" borderId="19" xfId="0" applyNumberFormat="1" applyFont="1" applyFill="1" applyBorder="1" applyAlignment="1" applyProtection="1">
      <alignment horizontal="center" vertical="center"/>
    </xf>
    <xf numFmtId="2" fontId="25" fillId="33" borderId="11" xfId="0" applyNumberFormat="1" applyFont="1" applyFill="1" applyBorder="1" applyAlignment="1" applyProtection="1">
      <alignment horizontal="right" vertical="top" wrapText="1"/>
    </xf>
    <xf numFmtId="2" fontId="25" fillId="33" borderId="10" xfId="0" applyNumberFormat="1" applyFont="1" applyFill="1" applyBorder="1" applyAlignment="1" applyProtection="1">
      <alignment horizontal="right" vertical="top" wrapText="1"/>
    </xf>
    <xf numFmtId="2" fontId="25" fillId="33" borderId="12" xfId="0" applyNumberFormat="1" applyFont="1" applyFill="1" applyBorder="1" applyAlignment="1" applyProtection="1">
      <alignment horizontal="right" vertical="top" wrapText="1"/>
    </xf>
    <xf numFmtId="2" fontId="25" fillId="33" borderId="13" xfId="0" applyNumberFormat="1" applyFont="1" applyFill="1" applyBorder="1" applyAlignment="1" applyProtection="1">
      <alignment horizontal="right" vertical="top" wrapText="1"/>
    </xf>
    <xf numFmtId="2" fontId="25" fillId="33" borderId="15" xfId="0" applyNumberFormat="1" applyFont="1" applyFill="1" applyBorder="1" applyAlignment="1" applyProtection="1">
      <alignment horizontal="right" vertical="top" wrapText="1"/>
    </xf>
    <xf numFmtId="2" fontId="25" fillId="33" borderId="14" xfId="0" applyNumberFormat="1" applyFont="1" applyFill="1" applyBorder="1" applyAlignment="1" applyProtection="1">
      <alignment horizontal="right" vertical="top" wrapText="1"/>
    </xf>
    <xf numFmtId="2" fontId="25" fillId="33" borderId="18" xfId="0" applyNumberFormat="1" applyFont="1" applyFill="1" applyBorder="1" applyAlignment="1" applyProtection="1">
      <alignment horizontal="right" vertical="top" wrapText="1"/>
    </xf>
    <xf numFmtId="2" fontId="25" fillId="33" borderId="20" xfId="0" applyNumberFormat="1" applyFont="1" applyFill="1" applyBorder="1" applyAlignment="1" applyProtection="1">
      <alignment horizontal="right" vertical="top" wrapText="1"/>
    </xf>
    <xf numFmtId="2" fontId="25" fillId="33" borderId="19" xfId="0" applyNumberFormat="1" applyFont="1" applyFill="1" applyBorder="1" applyAlignment="1" applyProtection="1">
      <alignment horizontal="right" vertical="top" wrapText="1"/>
    </xf>
    <xf numFmtId="0" fontId="24" fillId="34" borderId="18" xfId="0" applyNumberFormat="1" applyFont="1" applyFill="1" applyBorder="1" applyAlignment="1" applyProtection="1">
      <alignment horizontal="left" vertical="top" wrapText="1"/>
    </xf>
    <xf numFmtId="0" fontId="24" fillId="34" borderId="20" xfId="0" applyNumberFormat="1" applyFont="1" applyFill="1" applyBorder="1" applyAlignment="1" applyProtection="1">
      <alignment horizontal="left" vertical="top" wrapText="1"/>
    </xf>
    <xf numFmtId="0" fontId="24" fillId="34" borderId="19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center" vertical="top" wrapText="1"/>
    </xf>
    <xf numFmtId="0" fontId="25" fillId="33" borderId="10" xfId="0" applyNumberFormat="1" applyFont="1" applyFill="1" applyBorder="1" applyAlignment="1" applyProtection="1">
      <alignment horizontal="center" vertical="top" wrapText="1"/>
    </xf>
    <xf numFmtId="0" fontId="25" fillId="33" borderId="12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25" fillId="33" borderId="15" xfId="0" applyNumberFormat="1" applyFont="1" applyFill="1" applyBorder="1" applyAlignment="1" applyProtection="1">
      <alignment horizontal="center" vertical="top" wrapText="1"/>
    </xf>
    <xf numFmtId="0" fontId="25" fillId="33" borderId="14" xfId="0" applyNumberFormat="1" applyFont="1" applyFill="1" applyBorder="1" applyAlignment="1" applyProtection="1">
      <alignment horizontal="center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0" xfId="0" applyNumberFormat="1" applyFont="1" applyFill="1" applyBorder="1" applyAlignment="1" applyProtection="1">
      <alignment horizontal="left" vertical="top" wrapText="1"/>
    </xf>
    <xf numFmtId="0" fontId="25" fillId="33" borderId="12" xfId="0" applyNumberFormat="1" applyFont="1" applyFill="1" applyBorder="1" applyAlignment="1" applyProtection="1">
      <alignment horizontal="left" vertical="top" wrapText="1"/>
    </xf>
    <xf numFmtId="0" fontId="25" fillId="33" borderId="13" xfId="0" applyNumberFormat="1" applyFont="1" applyFill="1" applyBorder="1" applyAlignment="1" applyProtection="1">
      <alignment horizontal="left" vertical="top" wrapText="1"/>
    </xf>
    <xf numFmtId="0" fontId="25" fillId="33" borderId="15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164" fontId="25" fillId="33" borderId="11" xfId="0" applyNumberFormat="1" applyFont="1" applyFill="1" applyBorder="1" applyAlignment="1" applyProtection="1">
      <alignment horizontal="right" vertical="top" wrapText="1"/>
    </xf>
    <xf numFmtId="164" fontId="25" fillId="33" borderId="12" xfId="0" applyNumberFormat="1" applyFont="1" applyFill="1" applyBorder="1" applyAlignment="1" applyProtection="1">
      <alignment horizontal="right" vertical="top" wrapText="1"/>
    </xf>
    <xf numFmtId="164" fontId="25" fillId="33" borderId="13" xfId="0" applyNumberFormat="1" applyFont="1" applyFill="1" applyBorder="1" applyAlignment="1" applyProtection="1">
      <alignment horizontal="right" vertical="top" wrapText="1"/>
    </xf>
    <xf numFmtId="164" fontId="25" fillId="33" borderId="14" xfId="0" applyNumberFormat="1" applyFont="1" applyFill="1" applyBorder="1" applyAlignment="1" applyProtection="1">
      <alignment horizontal="right" vertical="top" wrapText="1"/>
    </xf>
    <xf numFmtId="3" fontId="25" fillId="33" borderId="18" xfId="0" applyNumberFormat="1" applyFont="1" applyFill="1" applyBorder="1" applyAlignment="1" applyProtection="1">
      <alignment horizontal="right" vertical="top" wrapText="1"/>
    </xf>
    <xf numFmtId="3" fontId="25" fillId="33" borderId="20" xfId="0" applyNumberFormat="1" applyFont="1" applyFill="1" applyBorder="1" applyAlignment="1" applyProtection="1">
      <alignment horizontal="right" vertical="top" wrapText="1"/>
    </xf>
    <xf numFmtId="3" fontId="25" fillId="33" borderId="19" xfId="0" applyNumberFormat="1" applyFont="1" applyFill="1" applyBorder="1" applyAlignment="1" applyProtection="1">
      <alignment horizontal="right" vertical="top" wrapText="1"/>
    </xf>
    <xf numFmtId="165" fontId="25" fillId="33" borderId="11" xfId="0" applyNumberFormat="1" applyFont="1" applyFill="1" applyBorder="1" applyAlignment="1" applyProtection="1">
      <alignment horizontal="right" vertical="top" wrapText="1"/>
    </xf>
    <xf numFmtId="165" fontId="25" fillId="33" borderId="10" xfId="0" applyNumberFormat="1" applyFont="1" applyFill="1" applyBorder="1" applyAlignment="1" applyProtection="1">
      <alignment horizontal="right" vertical="top" wrapText="1"/>
    </xf>
    <xf numFmtId="165" fontId="25" fillId="33" borderId="12" xfId="0" applyNumberFormat="1" applyFont="1" applyFill="1" applyBorder="1" applyAlignment="1" applyProtection="1">
      <alignment horizontal="right" vertical="top" wrapText="1"/>
    </xf>
    <xf numFmtId="165" fontId="25" fillId="33" borderId="13" xfId="0" applyNumberFormat="1" applyFont="1" applyFill="1" applyBorder="1" applyAlignment="1" applyProtection="1">
      <alignment horizontal="right" vertical="top" wrapText="1"/>
    </xf>
    <xf numFmtId="165" fontId="25" fillId="33" borderId="15" xfId="0" applyNumberFormat="1" applyFont="1" applyFill="1" applyBorder="1" applyAlignment="1" applyProtection="1">
      <alignment horizontal="right" vertical="top" wrapText="1"/>
    </xf>
    <xf numFmtId="165" fontId="25" fillId="33" borderId="14" xfId="0" applyNumberFormat="1" applyFont="1" applyFill="1" applyBorder="1" applyAlignment="1" applyProtection="1">
      <alignment horizontal="right" vertical="top" wrapText="1"/>
    </xf>
    <xf numFmtId="0" fontId="25" fillId="33" borderId="11" xfId="0" applyNumberFormat="1" applyFont="1" applyFill="1" applyBorder="1" applyAlignment="1" applyProtection="1">
      <alignment horizontal="right" vertical="top" wrapText="1"/>
    </xf>
    <xf numFmtId="0" fontId="25" fillId="33" borderId="10" xfId="0" applyNumberFormat="1" applyFont="1" applyFill="1" applyBorder="1" applyAlignment="1" applyProtection="1">
      <alignment horizontal="right" vertical="top" wrapText="1"/>
    </xf>
    <xf numFmtId="0" fontId="25" fillId="33" borderId="12" xfId="0" applyNumberFormat="1" applyFont="1" applyFill="1" applyBorder="1" applyAlignment="1" applyProtection="1">
      <alignment horizontal="right" vertical="top" wrapText="1"/>
    </xf>
    <xf numFmtId="0" fontId="25" fillId="33" borderId="13" xfId="0" applyNumberFormat="1" applyFont="1" applyFill="1" applyBorder="1" applyAlignment="1" applyProtection="1">
      <alignment horizontal="right" vertical="top" wrapText="1"/>
    </xf>
    <xf numFmtId="0" fontId="25" fillId="33" borderId="15" xfId="0" applyNumberFormat="1" applyFont="1" applyFill="1" applyBorder="1" applyAlignment="1" applyProtection="1">
      <alignment horizontal="right" vertical="top" wrapText="1"/>
    </xf>
    <xf numFmtId="0" fontId="25" fillId="33" borderId="14" xfId="0" applyNumberFormat="1" applyFont="1" applyFill="1" applyBorder="1" applyAlignment="1" applyProtection="1">
      <alignment horizontal="right" vertical="top" wrapText="1"/>
    </xf>
    <xf numFmtId="3" fontId="25" fillId="33" borderId="11" xfId="0" applyNumberFormat="1" applyFont="1" applyFill="1" applyBorder="1" applyAlignment="1" applyProtection="1">
      <alignment horizontal="right" vertical="top" wrapText="1"/>
    </xf>
    <xf numFmtId="3" fontId="25" fillId="33" borderId="10" xfId="0" applyNumberFormat="1" applyFont="1" applyFill="1" applyBorder="1" applyAlignment="1" applyProtection="1">
      <alignment horizontal="right" vertical="top" wrapText="1"/>
    </xf>
    <xf numFmtId="3" fontId="25" fillId="33" borderId="12" xfId="0" applyNumberFormat="1" applyFont="1" applyFill="1" applyBorder="1" applyAlignment="1" applyProtection="1">
      <alignment horizontal="right" vertical="top" wrapText="1"/>
    </xf>
    <xf numFmtId="3" fontId="25" fillId="33" borderId="13" xfId="0" applyNumberFormat="1" applyFont="1" applyFill="1" applyBorder="1" applyAlignment="1" applyProtection="1">
      <alignment horizontal="right" vertical="top" wrapText="1"/>
    </xf>
    <xf numFmtId="3" fontId="25" fillId="33" borderId="15" xfId="0" applyNumberFormat="1" applyFont="1" applyFill="1" applyBorder="1" applyAlignment="1" applyProtection="1">
      <alignment horizontal="right" vertical="top" wrapText="1"/>
    </xf>
    <xf numFmtId="3" fontId="25" fillId="33" borderId="14" xfId="0" applyNumberFormat="1" applyFont="1" applyFill="1" applyBorder="1" applyAlignment="1" applyProtection="1">
      <alignment horizontal="right" vertical="top" wrapText="1"/>
    </xf>
    <xf numFmtId="0" fontId="24" fillId="34" borderId="11" xfId="0" applyNumberFormat="1" applyFont="1" applyFill="1" applyBorder="1" applyAlignment="1" applyProtection="1">
      <alignment horizontal="right" vertical="top" wrapText="1"/>
    </xf>
    <xf numFmtId="0" fontId="24" fillId="34" borderId="10" xfId="0" applyNumberFormat="1" applyFont="1" applyFill="1" applyBorder="1" applyAlignment="1" applyProtection="1">
      <alignment horizontal="right" vertical="top" wrapText="1"/>
    </xf>
    <xf numFmtId="0" fontId="24" fillId="34" borderId="12" xfId="0" applyNumberFormat="1" applyFont="1" applyFill="1" applyBorder="1" applyAlignment="1" applyProtection="1">
      <alignment horizontal="right" vertical="top" wrapText="1"/>
    </xf>
    <xf numFmtId="0" fontId="24" fillId="34" borderId="13" xfId="0" applyNumberFormat="1" applyFont="1" applyFill="1" applyBorder="1" applyAlignment="1" applyProtection="1">
      <alignment horizontal="right" vertical="top" wrapText="1"/>
    </xf>
    <xf numFmtId="0" fontId="24" fillId="34" borderId="15" xfId="0" applyNumberFormat="1" applyFont="1" applyFill="1" applyBorder="1" applyAlignment="1" applyProtection="1">
      <alignment horizontal="right" vertical="top" wrapText="1"/>
    </xf>
    <xf numFmtId="0" fontId="24" fillId="34" borderId="14" xfId="0" applyNumberFormat="1" applyFont="1" applyFill="1" applyBorder="1" applyAlignment="1" applyProtection="1">
      <alignment horizontal="right" vertical="top" wrapText="1"/>
    </xf>
    <xf numFmtId="3" fontId="25" fillId="34" borderId="11" xfId="0" applyNumberFormat="1" applyFont="1" applyFill="1" applyBorder="1" applyAlignment="1" applyProtection="1">
      <alignment horizontal="center" vertical="center" wrapText="1"/>
    </xf>
    <xf numFmtId="3" fontId="25" fillId="34" borderId="10" xfId="0" applyNumberFormat="1" applyFont="1" applyFill="1" applyBorder="1" applyAlignment="1" applyProtection="1">
      <alignment horizontal="center" vertical="center" wrapText="1"/>
    </xf>
    <xf numFmtId="3" fontId="25" fillId="34" borderId="12" xfId="0" applyNumberFormat="1" applyFont="1" applyFill="1" applyBorder="1" applyAlignment="1" applyProtection="1">
      <alignment horizontal="center" vertical="center" wrapText="1"/>
    </xf>
    <xf numFmtId="3" fontId="25" fillId="34" borderId="13" xfId="0" applyNumberFormat="1" applyFont="1" applyFill="1" applyBorder="1" applyAlignment="1" applyProtection="1">
      <alignment horizontal="center" vertical="center" wrapText="1"/>
    </xf>
    <xf numFmtId="3" fontId="25" fillId="34" borderId="15" xfId="0" applyNumberFormat="1" applyFont="1" applyFill="1" applyBorder="1" applyAlignment="1" applyProtection="1">
      <alignment horizontal="center" vertical="center" wrapText="1"/>
    </xf>
    <xf numFmtId="3" fontId="25" fillId="34" borderId="14" xfId="0" applyNumberFormat="1" applyFont="1" applyFill="1" applyBorder="1" applyAlignment="1" applyProtection="1">
      <alignment horizontal="center" vertical="center" wrapText="1"/>
    </xf>
    <xf numFmtId="3" fontId="25" fillId="34" borderId="18" xfId="0" applyNumberFormat="1" applyFont="1" applyFill="1" applyBorder="1" applyAlignment="1" applyProtection="1">
      <alignment horizontal="center" vertical="center" wrapText="1"/>
    </xf>
    <xf numFmtId="3" fontId="25" fillId="34" borderId="20" xfId="0" applyNumberFormat="1" applyFont="1" applyFill="1" applyBorder="1" applyAlignment="1" applyProtection="1">
      <alignment horizontal="center" vertical="center" wrapText="1"/>
    </xf>
    <xf numFmtId="3" fontId="25" fillId="34" borderId="19" xfId="0" applyNumberFormat="1" applyFont="1" applyFill="1" applyBorder="1" applyAlignment="1" applyProtection="1">
      <alignment horizontal="center" vertical="center" wrapText="1"/>
    </xf>
    <xf numFmtId="165" fontId="25" fillId="34" borderId="11" xfId="0" applyNumberFormat="1" applyFont="1" applyFill="1" applyBorder="1" applyAlignment="1" applyProtection="1">
      <alignment horizontal="right" vertical="top" wrapText="1"/>
    </xf>
    <xf numFmtId="165" fontId="25" fillId="34" borderId="10" xfId="0" applyNumberFormat="1" applyFont="1" applyFill="1" applyBorder="1" applyAlignment="1" applyProtection="1">
      <alignment horizontal="right" vertical="top" wrapText="1"/>
    </xf>
    <xf numFmtId="165" fontId="25" fillId="34" borderId="12" xfId="0" applyNumberFormat="1" applyFont="1" applyFill="1" applyBorder="1" applyAlignment="1" applyProtection="1">
      <alignment horizontal="right" vertical="top" wrapText="1"/>
    </xf>
    <xf numFmtId="165" fontId="25" fillId="34" borderId="13" xfId="0" applyNumberFormat="1" applyFont="1" applyFill="1" applyBorder="1" applyAlignment="1" applyProtection="1">
      <alignment horizontal="right" vertical="top" wrapText="1"/>
    </xf>
    <xf numFmtId="165" fontId="25" fillId="34" borderId="15" xfId="0" applyNumberFormat="1" applyFont="1" applyFill="1" applyBorder="1" applyAlignment="1" applyProtection="1">
      <alignment horizontal="right" vertical="top" wrapText="1"/>
    </xf>
    <xf numFmtId="165" fontId="25" fillId="34" borderId="14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25" fillId="33" borderId="20" xfId="0" applyNumberFormat="1" applyFont="1" applyFill="1" applyBorder="1" applyAlignment="1" applyProtection="1">
      <alignment horizontal="center" vertical="top" wrapText="1"/>
    </xf>
    <xf numFmtId="0" fontId="25" fillId="33" borderId="19" xfId="0" applyNumberFormat="1" applyFont="1" applyFill="1" applyBorder="1" applyAlignment="1" applyProtection="1">
      <alignment horizontal="center" vertical="top" wrapText="1"/>
    </xf>
    <xf numFmtId="0" fontId="25" fillId="33" borderId="18" xfId="0" applyNumberFormat="1" applyFont="1" applyFill="1" applyBorder="1" applyAlignment="1" applyProtection="1">
      <alignment horizontal="left" vertical="top" wrapText="1"/>
    </xf>
    <xf numFmtId="0" fontId="25" fillId="33" borderId="20" xfId="0" applyNumberFormat="1" applyFont="1" applyFill="1" applyBorder="1" applyAlignment="1" applyProtection="1">
      <alignment horizontal="left" vertical="top" wrapText="1"/>
    </xf>
    <xf numFmtId="0" fontId="25" fillId="33" borderId="19" xfId="0" applyNumberFormat="1" applyFont="1" applyFill="1" applyBorder="1" applyAlignment="1" applyProtection="1">
      <alignment horizontal="left" vertical="top" wrapText="1"/>
    </xf>
    <xf numFmtId="164" fontId="25" fillId="33" borderId="18" xfId="0" applyNumberFormat="1" applyFont="1" applyFill="1" applyBorder="1" applyAlignment="1" applyProtection="1">
      <alignment horizontal="center" vertical="top" wrapText="1"/>
    </xf>
    <xf numFmtId="164" fontId="25" fillId="33" borderId="20" xfId="0" applyNumberFormat="1" applyFont="1" applyFill="1" applyBorder="1" applyAlignment="1" applyProtection="1">
      <alignment horizontal="center" vertical="top" wrapText="1"/>
    </xf>
    <xf numFmtId="164" fontId="25" fillId="33" borderId="19" xfId="0" applyNumberFormat="1" applyFont="1" applyFill="1" applyBorder="1" applyAlignment="1" applyProtection="1">
      <alignment horizontal="center" vertical="top" wrapText="1"/>
    </xf>
    <xf numFmtId="0" fontId="25" fillId="34" borderId="18" xfId="0" applyNumberFormat="1" applyFont="1" applyFill="1" applyBorder="1" applyAlignment="1" applyProtection="1">
      <alignment horizontal="left" vertical="top" wrapText="1"/>
    </xf>
    <xf numFmtId="0" fontId="25" fillId="34" borderId="20" xfId="0" applyNumberFormat="1" applyFont="1" applyFill="1" applyBorder="1" applyAlignment="1" applyProtection="1">
      <alignment horizontal="left" vertical="top" wrapText="1"/>
    </xf>
    <xf numFmtId="0" fontId="25" fillId="34" borderId="19" xfId="0" applyNumberFormat="1" applyFont="1" applyFill="1" applyBorder="1" applyAlignment="1" applyProtection="1">
      <alignment horizontal="left" vertical="top" wrapText="1"/>
    </xf>
    <xf numFmtId="0" fontId="24" fillId="33" borderId="18" xfId="0" applyNumberFormat="1" applyFont="1" applyFill="1" applyBorder="1" applyAlignment="1" applyProtection="1">
      <alignment horizontal="center" vertical="top" wrapText="1"/>
    </xf>
    <xf numFmtId="0" fontId="24" fillId="33" borderId="20" xfId="0" applyNumberFormat="1" applyFont="1" applyFill="1" applyBorder="1" applyAlignment="1" applyProtection="1">
      <alignment horizontal="center" vertical="top" wrapText="1"/>
    </xf>
    <xf numFmtId="0" fontId="24" fillId="33" borderId="19" xfId="0" applyNumberFormat="1" applyFont="1" applyFill="1" applyBorder="1" applyAlignment="1" applyProtection="1">
      <alignment horizontal="center" vertical="top" wrapText="1"/>
    </xf>
    <xf numFmtId="0" fontId="25" fillId="0" borderId="18" xfId="0" applyNumberFormat="1" applyFont="1" applyFill="1" applyBorder="1" applyAlignment="1" applyProtection="1">
      <alignment horizontal="center" vertical="top" wrapText="1"/>
    </xf>
    <xf numFmtId="0" fontId="25" fillId="0" borderId="20" xfId="0" applyNumberFormat="1" applyFont="1" applyFill="1" applyBorder="1" applyAlignment="1" applyProtection="1">
      <alignment horizontal="center" vertical="top" wrapText="1"/>
    </xf>
    <xf numFmtId="0" fontId="25" fillId="0" borderId="19" xfId="0" applyNumberFormat="1" applyFont="1" applyFill="1" applyBorder="1" applyAlignment="1" applyProtection="1">
      <alignment horizontal="center" vertical="top" wrapText="1"/>
    </xf>
    <xf numFmtId="0" fontId="25" fillId="0" borderId="18" xfId="0" applyNumberFormat="1" applyFont="1" applyFill="1" applyBorder="1" applyAlignment="1" applyProtection="1">
      <alignment horizontal="left" vertical="top" wrapText="1"/>
    </xf>
    <xf numFmtId="0" fontId="25" fillId="0" borderId="20" xfId="0" applyNumberFormat="1" applyFont="1" applyFill="1" applyBorder="1" applyAlignment="1" applyProtection="1">
      <alignment horizontal="left" vertical="top" wrapText="1"/>
    </xf>
    <xf numFmtId="0" fontId="25" fillId="0" borderId="19" xfId="0" applyNumberFormat="1" applyFont="1" applyFill="1" applyBorder="1" applyAlignment="1" applyProtection="1">
      <alignment horizontal="left" vertical="top" wrapText="1"/>
    </xf>
    <xf numFmtId="164" fontId="25" fillId="0" borderId="18" xfId="0" applyNumberFormat="1" applyFont="1" applyFill="1" applyBorder="1" applyAlignment="1" applyProtection="1">
      <alignment horizontal="center" vertical="top" wrapText="1"/>
    </xf>
    <xf numFmtId="164" fontId="25" fillId="0" borderId="20" xfId="0" applyNumberFormat="1" applyFont="1" applyFill="1" applyBorder="1" applyAlignment="1" applyProtection="1">
      <alignment horizontal="center" vertical="top" wrapText="1"/>
    </xf>
    <xf numFmtId="164" fontId="25" fillId="0" borderId="19" xfId="0" applyNumberFormat="1" applyFont="1" applyFill="1" applyBorder="1" applyAlignment="1" applyProtection="1">
      <alignment horizontal="center" vertical="top" wrapText="1"/>
    </xf>
    <xf numFmtId="164" fontId="24" fillId="33" borderId="18" xfId="0" applyNumberFormat="1" applyFont="1" applyFill="1" applyBorder="1" applyAlignment="1" applyProtection="1">
      <alignment horizontal="center" vertical="top" wrapText="1"/>
    </xf>
    <xf numFmtId="164" fontId="24" fillId="33" borderId="20" xfId="0" applyNumberFormat="1" applyFont="1" applyFill="1" applyBorder="1" applyAlignment="1" applyProtection="1">
      <alignment horizontal="center" vertical="top" wrapText="1"/>
    </xf>
    <xf numFmtId="164" fontId="24" fillId="33" borderId="19" xfId="0" applyNumberFormat="1" applyFont="1" applyFill="1" applyBorder="1" applyAlignment="1" applyProtection="1">
      <alignment horizontal="center" vertical="top" wrapText="1"/>
    </xf>
    <xf numFmtId="0" fontId="25" fillId="33" borderId="0" xfId="0" applyNumberFormat="1" applyFont="1" applyFill="1" applyBorder="1" applyAlignment="1" applyProtection="1">
      <alignment horizontal="center" vertical="top" wrapText="1"/>
    </xf>
    <xf numFmtId="2" fontId="25" fillId="0" borderId="18" xfId="0" applyNumberFormat="1" applyFont="1" applyFill="1" applyBorder="1" applyAlignment="1" applyProtection="1">
      <alignment horizontal="right" vertical="top" wrapText="1"/>
    </xf>
    <xf numFmtId="2" fontId="25" fillId="0" borderId="20" xfId="0" applyNumberFormat="1" applyFont="1" applyFill="1" applyBorder="1" applyAlignment="1" applyProtection="1">
      <alignment horizontal="right" vertical="top" wrapText="1"/>
    </xf>
    <xf numFmtId="2" fontId="25" fillId="0" borderId="19" xfId="0" applyNumberFormat="1" applyFont="1" applyFill="1" applyBorder="1" applyAlignment="1" applyProtection="1">
      <alignment horizontal="right" vertical="top" wrapText="1"/>
    </xf>
    <xf numFmtId="2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72"/>
  <sheetViews>
    <sheetView tabSelected="1" view="pageBreakPreview" topLeftCell="A130" zoomScale="115" zoomScaleNormal="100" zoomScaleSheetLayoutView="115" workbookViewId="0">
      <selection activeCell="BL171" sqref="BL171"/>
    </sheetView>
  </sheetViews>
  <sheetFormatPr defaultRowHeight="15" x14ac:dyDescent="0.25"/>
  <cols>
    <col min="1" max="1" width="0.28515625" customWidth="1"/>
    <col min="2" max="2" width="0.140625" customWidth="1"/>
    <col min="3" max="3" width="1" customWidth="1"/>
    <col min="4" max="4" width="0.42578125" customWidth="1"/>
    <col min="5" max="5" width="2.85546875" customWidth="1"/>
    <col min="6" max="6" width="2.42578125" customWidth="1"/>
    <col min="7" max="8" width="0.42578125" customWidth="1"/>
    <col min="9" max="9" width="0.5703125" customWidth="1"/>
    <col min="10" max="10" width="1.7109375" customWidth="1"/>
    <col min="11" max="11" width="0.140625" customWidth="1"/>
    <col min="12" max="12" width="1.7109375" customWidth="1"/>
    <col min="13" max="13" width="0.42578125" customWidth="1"/>
    <col min="14" max="14" width="1" customWidth="1"/>
    <col min="15" max="15" width="0.5703125" customWidth="1"/>
    <col min="16" max="16" width="0.42578125" customWidth="1"/>
    <col min="17" max="17" width="0.140625" customWidth="1"/>
    <col min="18" max="18" width="0.28515625" customWidth="1"/>
    <col min="19" max="19" width="0.42578125" customWidth="1"/>
    <col min="20" max="20" width="0.7109375" customWidth="1"/>
    <col min="21" max="21" width="0.85546875" customWidth="1"/>
    <col min="22" max="22" width="2.5703125" customWidth="1"/>
    <col min="23" max="23" width="0.28515625" customWidth="1"/>
    <col min="24" max="24" width="4" customWidth="1"/>
    <col min="25" max="26" width="0.42578125" customWidth="1"/>
    <col min="27" max="27" width="2.5703125" customWidth="1"/>
    <col min="28" max="28" width="0.5703125" customWidth="1"/>
    <col min="29" max="29" width="0.42578125" customWidth="1"/>
    <col min="30" max="30" width="0.140625" customWidth="1"/>
    <col min="31" max="31" width="0.5703125" customWidth="1"/>
    <col min="32" max="32" width="5.28515625" customWidth="1"/>
    <col min="33" max="33" width="0.140625" customWidth="1"/>
    <col min="34" max="34" width="1" customWidth="1"/>
    <col min="35" max="35" width="0.42578125" customWidth="1"/>
    <col min="36" max="36" width="1.140625" customWidth="1"/>
    <col min="37" max="37" width="4" customWidth="1"/>
    <col min="38" max="38" width="0.42578125" customWidth="1"/>
    <col min="39" max="40" width="1.140625" customWidth="1"/>
    <col min="41" max="41" width="0.28515625" customWidth="1"/>
    <col min="42" max="42" width="0.7109375" customWidth="1"/>
    <col min="43" max="43" width="0.140625" customWidth="1"/>
    <col min="44" max="44" width="1.42578125" customWidth="1"/>
    <col min="45" max="45" width="0.42578125" customWidth="1"/>
    <col min="46" max="46" width="4.42578125" customWidth="1"/>
    <col min="47" max="47" width="1" customWidth="1"/>
    <col min="48" max="48" width="4.28515625" customWidth="1"/>
    <col min="49" max="49" width="0.140625" customWidth="1"/>
    <col min="50" max="50" width="2.140625" customWidth="1"/>
    <col min="51" max="52" width="1.140625" customWidth="1"/>
    <col min="53" max="53" width="0.140625" customWidth="1"/>
    <col min="54" max="54" width="1.7109375" customWidth="1"/>
    <col min="55" max="55" width="0.42578125" customWidth="1"/>
    <col min="56" max="56" width="5.28515625" customWidth="1"/>
    <col min="57" max="57" width="0.140625" customWidth="1"/>
    <col min="58" max="58" width="1.28515625" customWidth="1"/>
    <col min="59" max="59" width="7.7109375" customWidth="1"/>
    <col min="60" max="60" width="1.140625" customWidth="1"/>
    <col min="61" max="62" width="0.42578125" customWidth="1"/>
    <col min="63" max="63" width="4.42578125" customWidth="1"/>
    <col min="64" max="64" width="4.28515625" customWidth="1"/>
    <col min="65" max="66" width="0.140625" customWidth="1"/>
    <col min="67" max="67" width="5.7109375" customWidth="1"/>
    <col min="68" max="68" width="0.140625" customWidth="1"/>
    <col min="69" max="69" width="1" customWidth="1"/>
    <col min="70" max="70" width="0.28515625" customWidth="1"/>
    <col min="71" max="71" width="1.85546875" customWidth="1"/>
    <col min="72" max="72" width="1.28515625" customWidth="1"/>
    <col min="73" max="73" width="2.140625" customWidth="1"/>
    <col min="74" max="74" width="0.42578125" customWidth="1"/>
    <col min="75" max="75" width="1.140625" customWidth="1"/>
    <col min="76" max="76" width="0.85546875" customWidth="1"/>
    <col min="77" max="77" width="2" customWidth="1"/>
    <col min="78" max="78" width="0.42578125" customWidth="1"/>
    <col min="79" max="79" width="2.140625" customWidth="1"/>
    <col min="80" max="80" width="1.7109375" customWidth="1"/>
    <col min="81" max="81" width="0.28515625" customWidth="1"/>
    <col min="82" max="82" width="2" customWidth="1"/>
    <col min="83" max="83" width="2.85546875" customWidth="1"/>
    <col min="84" max="84" width="3.5703125" customWidth="1"/>
    <col min="85" max="85" width="0.140625" customWidth="1"/>
    <col min="86" max="86" width="2.42578125" customWidth="1"/>
    <col min="87" max="87" width="2.5703125" customWidth="1"/>
    <col min="88" max="88" width="0.7109375" customWidth="1"/>
    <col min="89" max="89" width="5.140625" customWidth="1"/>
    <col min="90" max="90" width="0.42578125" customWidth="1"/>
    <col min="91" max="91" width="0.28515625" customWidth="1"/>
    <col min="92" max="92" width="2.5703125" customWidth="1"/>
    <col min="93" max="93" width="0.28515625" customWidth="1"/>
    <col min="94" max="94" width="3.140625" customWidth="1"/>
    <col min="95" max="95" width="0.5703125" customWidth="1"/>
    <col min="96" max="96" width="1.140625" customWidth="1"/>
    <col min="97" max="97" width="0.28515625" customWidth="1"/>
    <col min="98" max="98" width="0.42578125" customWidth="1"/>
    <col min="99" max="100" width="0.140625" customWidth="1"/>
    <col min="102" max="102" width="13.140625" customWidth="1"/>
  </cols>
  <sheetData>
    <row r="1" spans="2:100" ht="12.9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2:100" ht="1.5" customHeight="1" x14ac:dyDescent="0.25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2:100" ht="28.3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2:100" ht="1.35" customHeight="1" x14ac:dyDescent="0.25">
      <c r="B4" s="5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4" t="s">
        <v>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5" t="s">
        <v>4</v>
      </c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4" t="s">
        <v>3</v>
      </c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2:100" ht="13.35" customHeight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</row>
    <row r="6" spans="2:100" ht="14.45" customHeight="1" x14ac:dyDescent="0.25">
      <c r="B6" s="2" t="s">
        <v>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BQ6" s="2" t="s">
        <v>5</v>
      </c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</row>
    <row r="7" spans="2:100" ht="14.45" customHeight="1" x14ac:dyDescent="0.25"/>
    <row r="8" spans="2:100" ht="0.75" customHeight="1" x14ac:dyDescent="0.25">
      <c r="C8" s="3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BQ8" s="3" t="s">
        <v>3</v>
      </c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</row>
    <row r="9" spans="2:100" ht="13.7" customHeight="1" x14ac:dyDescent="0.25"/>
    <row r="10" spans="2:100" ht="0.75" customHeight="1" x14ac:dyDescent="0.25">
      <c r="C10" s="3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BQ10" s="3" t="s">
        <v>3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2:100" ht="12.95" customHeight="1" x14ac:dyDescent="0.25"/>
    <row r="12" spans="2:100" ht="0.75" customHeight="1" x14ac:dyDescent="0.25">
      <c r="B12" s="2" t="s">
        <v>6</v>
      </c>
      <c r="C12" s="2"/>
      <c r="D12" s="2"/>
    </row>
    <row r="13" spans="2:100" ht="0.75" customHeight="1" x14ac:dyDescent="0.25">
      <c r="B13" s="2"/>
      <c r="C13" s="2"/>
      <c r="D13" s="2"/>
      <c r="E13" s="6" t="s">
        <v>7</v>
      </c>
      <c r="F13" s="6"/>
      <c r="G13" s="2" t="s">
        <v>8</v>
      </c>
      <c r="H13" s="2"/>
      <c r="I13" s="2"/>
      <c r="J13" s="6" t="s">
        <v>3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BP13" s="2" t="s">
        <v>6</v>
      </c>
      <c r="BQ13" s="2"/>
      <c r="BR13" s="2"/>
      <c r="BS13" s="3" t="s">
        <v>3</v>
      </c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</row>
    <row r="14" spans="2:100" ht="12.95" customHeight="1" x14ac:dyDescent="0.25">
      <c r="B14" s="2"/>
      <c r="C14" s="2"/>
      <c r="D14" s="2"/>
      <c r="E14" s="6"/>
      <c r="F14" s="6"/>
      <c r="G14" s="2"/>
      <c r="H14" s="2"/>
      <c r="I14" s="2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BP14" s="2"/>
      <c r="BQ14" s="2"/>
      <c r="BR14" s="2"/>
      <c r="BS14" s="6" t="s">
        <v>7</v>
      </c>
      <c r="BT14" s="6"/>
      <c r="BU14" s="6"/>
      <c r="BV14" s="2" t="s">
        <v>8</v>
      </c>
      <c r="BW14" s="2"/>
      <c r="BX14" s="6" t="s">
        <v>3</v>
      </c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</row>
    <row r="15" spans="2:100" ht="0.75" customHeight="1" x14ac:dyDescent="0.25">
      <c r="B15" s="6" t="s">
        <v>3</v>
      </c>
      <c r="C15" s="6"/>
      <c r="D15" s="3" t="s">
        <v>3</v>
      </c>
      <c r="E15" s="3"/>
      <c r="F15" s="3"/>
      <c r="G15" s="2"/>
      <c r="H15" s="2"/>
      <c r="I15" s="2"/>
      <c r="J15" s="3" t="s">
        <v>3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6" t="s">
        <v>3</v>
      </c>
      <c r="AL15" s="6"/>
      <c r="AM15" s="6"/>
      <c r="BP15" s="2"/>
      <c r="BQ15" s="2"/>
      <c r="BR15" s="2"/>
      <c r="BS15" s="6"/>
      <c r="BT15" s="6"/>
      <c r="BU15" s="6"/>
      <c r="BV15" s="2"/>
      <c r="BW15" s="2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</row>
    <row r="16" spans="2:100" ht="0.75" customHeight="1" x14ac:dyDescent="0.25">
      <c r="BP16" s="6" t="s">
        <v>3</v>
      </c>
      <c r="BQ16" s="6"/>
      <c r="BR16" s="3" t="s">
        <v>3</v>
      </c>
      <c r="BS16" s="3"/>
      <c r="BT16" s="3"/>
      <c r="BU16" s="3"/>
      <c r="BV16" s="2"/>
      <c r="BW16" s="2"/>
      <c r="BX16" s="3" t="s">
        <v>3</v>
      </c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6" t="s">
        <v>3</v>
      </c>
      <c r="CQ16" s="6"/>
      <c r="CR16" s="6"/>
      <c r="CS16" s="6"/>
      <c r="CT16" s="6"/>
    </row>
    <row r="17" spans="1:100" ht="2.25" customHeight="1" x14ac:dyDescent="0.25"/>
    <row r="18" spans="1:100" ht="14.45" customHeight="1" x14ac:dyDescent="0.25">
      <c r="C18" s="7" t="s">
        <v>9</v>
      </c>
      <c r="D18" s="7"/>
      <c r="E18" s="7"/>
      <c r="F18" s="7"/>
      <c r="G18" s="7"/>
      <c r="H18" s="7"/>
      <c r="I18" s="7"/>
      <c r="J18" s="7"/>
      <c r="K18" s="7"/>
      <c r="O18" s="7" t="s">
        <v>10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</row>
    <row r="19" spans="1:100" ht="14.45" customHeight="1" x14ac:dyDescent="0.25">
      <c r="C19" s="7" t="s">
        <v>11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" t="s">
        <v>12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</row>
    <row r="20" spans="1:100" ht="14.45" customHeight="1" x14ac:dyDescent="0.25">
      <c r="C20" s="7" t="s">
        <v>13</v>
      </c>
      <c r="D20" s="7"/>
      <c r="E20" s="7"/>
      <c r="F20" s="7"/>
      <c r="G20" s="7"/>
      <c r="H20" s="7"/>
      <c r="I20" s="7"/>
      <c r="J20" s="7"/>
      <c r="K20" s="7"/>
      <c r="O20" s="2" t="s">
        <v>3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</row>
    <row r="21" spans="1:100" ht="6.2" customHeight="1" x14ac:dyDescent="0.25"/>
    <row r="22" spans="1:100" ht="24" customHeight="1" x14ac:dyDescent="0.25">
      <c r="B22" s="11" t="s">
        <v>14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</row>
    <row r="23" spans="1:100" ht="3" customHeight="1" x14ac:dyDescent="0.25"/>
    <row r="24" spans="1:100" ht="14.45" customHeight="1" x14ac:dyDescent="0.25">
      <c r="A24" s="7" t="s">
        <v>15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12" t="s">
        <v>16</v>
      </c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</row>
    <row r="25" spans="1:100" ht="32.1" customHeight="1" x14ac:dyDescent="0.25"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</row>
    <row r="26" spans="1:100" ht="14.45" customHeight="1" x14ac:dyDescent="0.25">
      <c r="B26" s="7" t="s">
        <v>17</v>
      </c>
      <c r="C26" s="7"/>
      <c r="D26" s="7"/>
      <c r="E26" s="7"/>
      <c r="F26" s="7"/>
      <c r="G26" s="7"/>
      <c r="H26" s="7"/>
      <c r="I26" s="7"/>
      <c r="J26" s="7"/>
      <c r="AC26" s="12" t="s">
        <v>18</v>
      </c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</row>
    <row r="27" spans="1:100" ht="14.45" customHeight="1" x14ac:dyDescent="0.25">
      <c r="B27" s="7" t="s">
        <v>19</v>
      </c>
      <c r="C27" s="7"/>
      <c r="D27" s="7"/>
      <c r="E27" s="7"/>
      <c r="F27" s="7"/>
      <c r="G27" s="7"/>
      <c r="H27" s="7"/>
      <c r="I27" s="7"/>
      <c r="J27" s="7"/>
      <c r="AC27" s="12" t="s">
        <v>20</v>
      </c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</row>
    <row r="28" spans="1:100" ht="14.45" customHeight="1" x14ac:dyDescent="0.25">
      <c r="B28" s="7" t="s">
        <v>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8">
        <f>BH169</f>
        <v>152964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7" t="s">
        <v>21</v>
      </c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9" t="s">
        <v>22</v>
      </c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F28" s="7" t="s">
        <v>23</v>
      </c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10">
        <v>2699</v>
      </c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</row>
    <row r="29" spans="1:100" ht="14.45" customHeight="1" x14ac:dyDescent="0.25">
      <c r="C29" s="7" t="s">
        <v>24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R29" s="12" t="s">
        <v>25</v>
      </c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</row>
    <row r="30" spans="1:100" ht="0.75" customHeight="1" x14ac:dyDescent="0.25">
      <c r="B30" s="7" t="s">
        <v>26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00" ht="13.7" customHeight="1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V31" s="12" t="s">
        <v>27</v>
      </c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</row>
    <row r="32" spans="1:100" ht="0.75" customHeight="1" x14ac:dyDescent="0.25">
      <c r="C32" s="7" t="s">
        <v>28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</row>
    <row r="33" spans="2:100" ht="12.95" customHeight="1" x14ac:dyDescent="0.25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 t="s">
        <v>3</v>
      </c>
      <c r="X33" s="12" t="s">
        <v>29</v>
      </c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spans="2:100" ht="0.75" customHeight="1" x14ac:dyDescent="0.25"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X34" s="12" t="s">
        <v>3</v>
      </c>
      <c r="Y34" s="12"/>
      <c r="Z34" s="12"/>
      <c r="AA34" s="12"/>
      <c r="AB34" s="12"/>
      <c r="AC34" s="12"/>
      <c r="AD34" s="12"/>
      <c r="AE34" s="12"/>
      <c r="AF34" s="12"/>
      <c r="AG34" s="2" t="s">
        <v>6</v>
      </c>
      <c r="AH34" s="2"/>
      <c r="AI34" s="2"/>
      <c r="AJ34" s="12" t="s">
        <v>3</v>
      </c>
      <c r="AK34" s="12"/>
      <c r="AL34" s="12"/>
      <c r="AM34" s="12"/>
      <c r="AN34" s="12"/>
      <c r="AO34" s="12"/>
      <c r="AP34" s="12"/>
      <c r="AQ34" s="12"/>
      <c r="AR34" s="12"/>
      <c r="AS34" s="12"/>
      <c r="AT34" s="12"/>
    </row>
    <row r="35" spans="2:100" ht="13.7" customHeight="1" x14ac:dyDescent="0.25">
      <c r="B35" s="2" t="s">
        <v>30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L35" s="2" t="s">
        <v>8</v>
      </c>
      <c r="AM35" s="2"/>
      <c r="AX35" s="6" t="s">
        <v>31</v>
      </c>
      <c r="BB35" s="6" t="s">
        <v>32</v>
      </c>
      <c r="BC35" s="6"/>
    </row>
    <row r="36" spans="2:100" ht="0.75" customHeigh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1" t="s">
        <v>3</v>
      </c>
      <c r="AI36" s="3" t="s">
        <v>3</v>
      </c>
      <c r="AJ36" s="3"/>
      <c r="AK36" s="3"/>
      <c r="AL36" s="2"/>
      <c r="AM36" s="2"/>
      <c r="AN36" s="3" t="s">
        <v>3</v>
      </c>
      <c r="AO36" s="3"/>
      <c r="AP36" s="3"/>
      <c r="AQ36" s="3"/>
      <c r="AR36" s="3"/>
      <c r="AS36" s="3"/>
      <c r="AT36" s="3"/>
      <c r="AU36" s="3"/>
      <c r="AV36" s="3"/>
      <c r="AX36" s="6"/>
      <c r="AY36" s="3" t="s">
        <v>3</v>
      </c>
      <c r="AZ36" s="3"/>
      <c r="BB36" s="6"/>
      <c r="BC36" s="6"/>
    </row>
    <row r="37" spans="2:100" ht="0.75" customHeight="1" x14ac:dyDescent="0.25">
      <c r="B37" s="2" t="s">
        <v>33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2:100" ht="13.7" customHeight="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CE38" s="2" t="s">
        <v>34</v>
      </c>
      <c r="CF38" s="2"/>
      <c r="CG38" s="2"/>
      <c r="CH38" s="2"/>
      <c r="CI38" s="2"/>
      <c r="CJ38" s="2"/>
      <c r="CK38" s="2"/>
      <c r="CL38" s="2"/>
      <c r="CM38" s="2"/>
    </row>
    <row r="39" spans="2:100" ht="0.75" customHeight="1" x14ac:dyDescent="0.25">
      <c r="C39" s="2" t="s">
        <v>35</v>
      </c>
      <c r="D39" s="2"/>
      <c r="E39" s="2"/>
      <c r="F39" s="2"/>
      <c r="G39" s="2"/>
      <c r="H39" s="2"/>
      <c r="I39" s="2"/>
      <c r="J39" s="2"/>
      <c r="K39" s="2"/>
      <c r="L39" s="2"/>
      <c r="BK39" s="3" t="s">
        <v>3</v>
      </c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E39" s="2" t="s">
        <v>36</v>
      </c>
      <c r="CF39" s="2"/>
      <c r="CG39" s="2"/>
      <c r="CH39" s="2"/>
      <c r="CI39" s="2"/>
      <c r="CJ39" s="2"/>
      <c r="CK39" s="2"/>
      <c r="CL39" s="2"/>
      <c r="CM39" s="2"/>
    </row>
    <row r="40" spans="2:100" ht="13.7" customHeight="1" x14ac:dyDescent="0.25">
      <c r="C40" s="2"/>
      <c r="D40" s="2"/>
      <c r="E40" s="2"/>
      <c r="F40" s="2"/>
      <c r="G40" s="2"/>
      <c r="H40" s="2"/>
      <c r="I40" s="2"/>
      <c r="J40" s="2"/>
      <c r="K40" s="2"/>
      <c r="L40" s="2"/>
      <c r="CE40" s="2"/>
      <c r="CF40" s="2"/>
      <c r="CG40" s="2"/>
      <c r="CH40" s="2"/>
      <c r="CI40" s="2"/>
      <c r="CJ40" s="2"/>
      <c r="CK40" s="2"/>
      <c r="CL40" s="2"/>
      <c r="CM40" s="2"/>
    </row>
    <row r="41" spans="2:100" ht="0.75" customHeight="1" x14ac:dyDescent="0.25">
      <c r="Q41" s="3" t="s">
        <v>3</v>
      </c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</row>
    <row r="42" spans="2:100" ht="0.75" customHeight="1" x14ac:dyDescent="0.25"/>
    <row r="43" spans="2:100" ht="14.45" customHeight="1" x14ac:dyDescent="0.25">
      <c r="C43" s="2" t="s">
        <v>37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CE43" s="2" t="s">
        <v>38</v>
      </c>
      <c r="CF43" s="2"/>
      <c r="CG43" s="2"/>
      <c r="CH43" s="2"/>
      <c r="CI43" s="2"/>
      <c r="CJ43" s="2"/>
      <c r="CK43" s="2"/>
      <c r="CL43" s="2"/>
      <c r="CM43" s="2"/>
    </row>
    <row r="44" spans="2:100" ht="0.75" customHeight="1" x14ac:dyDescent="0.25">
      <c r="B44" s="2" t="s">
        <v>39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 t="s">
        <v>40</v>
      </c>
      <c r="U44" s="3" t="s">
        <v>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2" t="s">
        <v>3</v>
      </c>
      <c r="CD44" s="2"/>
      <c r="CE44" s="2"/>
      <c r="CF44" s="2"/>
      <c r="CG44" s="2"/>
      <c r="CH44" s="2"/>
      <c r="CI44" s="2"/>
    </row>
    <row r="45" spans="2:100" ht="13.7" customHeight="1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 t="s">
        <v>3</v>
      </c>
      <c r="V45" s="2"/>
      <c r="W45" s="2"/>
      <c r="X45" s="2"/>
      <c r="Y45" s="2"/>
      <c r="Z45" s="2" t="s">
        <v>41</v>
      </c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</row>
    <row r="46" spans="2:100" ht="14.45" customHeight="1" x14ac:dyDescent="0.25">
      <c r="B46" s="2" t="s">
        <v>42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 t="s">
        <v>43</v>
      </c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BO46" s="2" t="s">
        <v>44</v>
      </c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7" t="s">
        <v>45</v>
      </c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2:100" ht="0.75" customHeight="1" x14ac:dyDescent="0.25">
      <c r="B47" s="2" t="s">
        <v>46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3" t="s">
        <v>3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2:100" ht="13.7" customHeigh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00" ht="12.95" customHeight="1" x14ac:dyDescent="0.25">
      <c r="AF49" s="2" t="s">
        <v>47</v>
      </c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T49" s="2" t="s">
        <v>34</v>
      </c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2:100" ht="46.5" customHeight="1" x14ac:dyDescent="0.25"/>
    <row r="51" spans="2:100" ht="12.95" customHeight="1" x14ac:dyDescent="0.25">
      <c r="AV51" s="13" t="s">
        <v>48</v>
      </c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Y51" s="13" t="s">
        <v>49</v>
      </c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</row>
    <row r="52" spans="2:100" ht="0.2" customHeight="1" x14ac:dyDescent="0.25"/>
    <row r="53" spans="2:100" ht="12.95" customHeight="1" x14ac:dyDescent="0.25">
      <c r="B53" s="14" t="s">
        <v>50</v>
      </c>
      <c r="C53" s="15"/>
      <c r="D53" s="15"/>
      <c r="E53" s="16"/>
      <c r="F53" s="14" t="s">
        <v>51</v>
      </c>
      <c r="G53" s="15"/>
      <c r="H53" s="15"/>
      <c r="I53" s="15"/>
      <c r="J53" s="15"/>
      <c r="K53" s="15"/>
      <c r="L53" s="15"/>
      <c r="M53" s="15"/>
      <c r="N53" s="15"/>
      <c r="O53" s="16"/>
      <c r="P53" s="14" t="s">
        <v>52</v>
      </c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6"/>
      <c r="BC53" s="14" t="s">
        <v>53</v>
      </c>
      <c r="BD53" s="15"/>
      <c r="BE53" s="15"/>
      <c r="BF53" s="16"/>
      <c r="BG53" s="14" t="s">
        <v>54</v>
      </c>
      <c r="BH53" s="16"/>
      <c r="BI53" s="23" t="s">
        <v>55</v>
      </c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5"/>
      <c r="BZ53" s="23" t="s">
        <v>56</v>
      </c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5"/>
      <c r="CO53" s="14" t="s">
        <v>57</v>
      </c>
      <c r="CP53" s="15"/>
      <c r="CQ53" s="15"/>
      <c r="CR53" s="15"/>
      <c r="CS53" s="15"/>
      <c r="CT53" s="15"/>
      <c r="CU53" s="15"/>
      <c r="CV53" s="16"/>
    </row>
    <row r="54" spans="2:100" ht="12.95" customHeight="1" x14ac:dyDescent="0.25">
      <c r="B54" s="17"/>
      <c r="C54" s="18"/>
      <c r="D54" s="18"/>
      <c r="E54" s="19"/>
      <c r="F54" s="17"/>
      <c r="G54" s="18"/>
      <c r="H54" s="18"/>
      <c r="I54" s="18"/>
      <c r="J54" s="18"/>
      <c r="K54" s="18"/>
      <c r="L54" s="18"/>
      <c r="M54" s="18"/>
      <c r="N54" s="18"/>
      <c r="O54" s="19"/>
      <c r="P54" s="17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9"/>
      <c r="BC54" s="17"/>
      <c r="BD54" s="18"/>
      <c r="BE54" s="18"/>
      <c r="BF54" s="19"/>
      <c r="BG54" s="17"/>
      <c r="BH54" s="19"/>
      <c r="BI54" s="14" t="s">
        <v>58</v>
      </c>
      <c r="BJ54" s="15"/>
      <c r="BK54" s="15"/>
      <c r="BL54" s="16"/>
      <c r="BM54" s="23" t="s">
        <v>59</v>
      </c>
      <c r="BN54" s="24"/>
      <c r="BO54" s="24"/>
      <c r="BP54" s="24"/>
      <c r="BQ54" s="24"/>
      <c r="BR54" s="24"/>
      <c r="BS54" s="25"/>
      <c r="BT54" s="23" t="s">
        <v>60</v>
      </c>
      <c r="BU54" s="24"/>
      <c r="BV54" s="24"/>
      <c r="BW54" s="24"/>
      <c r="BX54" s="24"/>
      <c r="BY54" s="25"/>
      <c r="BZ54" s="14" t="s">
        <v>58</v>
      </c>
      <c r="CA54" s="15"/>
      <c r="CB54" s="15"/>
      <c r="CC54" s="15"/>
      <c r="CD54" s="15"/>
      <c r="CE54" s="16"/>
      <c r="CF54" s="23" t="s">
        <v>59</v>
      </c>
      <c r="CG54" s="24"/>
      <c r="CH54" s="24"/>
      <c r="CI54" s="24"/>
      <c r="CJ54" s="25"/>
      <c r="CK54" s="23" t="s">
        <v>60</v>
      </c>
      <c r="CL54" s="24"/>
      <c r="CM54" s="24"/>
      <c r="CN54" s="25"/>
      <c r="CO54" s="17"/>
      <c r="CP54" s="18"/>
      <c r="CQ54" s="18"/>
      <c r="CR54" s="18"/>
      <c r="CS54" s="18"/>
      <c r="CT54" s="18"/>
      <c r="CU54" s="18"/>
      <c r="CV54" s="19"/>
    </row>
    <row r="55" spans="2:100" ht="12.95" customHeight="1" x14ac:dyDescent="0.25">
      <c r="B55" s="20"/>
      <c r="C55" s="21"/>
      <c r="D55" s="21"/>
      <c r="E55" s="22"/>
      <c r="F55" s="20"/>
      <c r="G55" s="21"/>
      <c r="H55" s="21"/>
      <c r="I55" s="21"/>
      <c r="J55" s="21"/>
      <c r="K55" s="21"/>
      <c r="L55" s="21"/>
      <c r="M55" s="21"/>
      <c r="N55" s="21"/>
      <c r="O55" s="22"/>
      <c r="P55" s="20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2"/>
      <c r="BC55" s="20"/>
      <c r="BD55" s="21"/>
      <c r="BE55" s="21"/>
      <c r="BF55" s="22"/>
      <c r="BG55" s="20"/>
      <c r="BH55" s="22"/>
      <c r="BI55" s="20"/>
      <c r="BJ55" s="21"/>
      <c r="BK55" s="21"/>
      <c r="BL55" s="22"/>
      <c r="BM55" s="23" t="s">
        <v>61</v>
      </c>
      <c r="BN55" s="24"/>
      <c r="BO55" s="24"/>
      <c r="BP55" s="24"/>
      <c r="BQ55" s="24"/>
      <c r="BR55" s="24"/>
      <c r="BS55" s="25"/>
      <c r="BT55" s="23" t="s">
        <v>62</v>
      </c>
      <c r="BU55" s="24"/>
      <c r="BV55" s="24"/>
      <c r="BW55" s="24"/>
      <c r="BX55" s="24"/>
      <c r="BY55" s="25"/>
      <c r="BZ55" s="20"/>
      <c r="CA55" s="21"/>
      <c r="CB55" s="21"/>
      <c r="CC55" s="21"/>
      <c r="CD55" s="21"/>
      <c r="CE55" s="22"/>
      <c r="CF55" s="23" t="s">
        <v>61</v>
      </c>
      <c r="CG55" s="24"/>
      <c r="CH55" s="24"/>
      <c r="CI55" s="24"/>
      <c r="CJ55" s="25"/>
      <c r="CK55" s="23" t="s">
        <v>62</v>
      </c>
      <c r="CL55" s="24"/>
      <c r="CM55" s="24"/>
      <c r="CN55" s="25"/>
      <c r="CO55" s="20"/>
      <c r="CP55" s="21"/>
      <c r="CQ55" s="21"/>
      <c r="CR55" s="21"/>
      <c r="CS55" s="21"/>
      <c r="CT55" s="21"/>
      <c r="CU55" s="21"/>
      <c r="CV55" s="22"/>
    </row>
    <row r="56" spans="2:100" ht="12.95" customHeight="1" x14ac:dyDescent="0.25">
      <c r="B56" s="14" t="s">
        <v>29</v>
      </c>
      <c r="C56" s="15"/>
      <c r="D56" s="15"/>
      <c r="E56" s="16"/>
      <c r="F56" s="14" t="s">
        <v>63</v>
      </c>
      <c r="G56" s="15"/>
      <c r="H56" s="15"/>
      <c r="I56" s="15"/>
      <c r="J56" s="15"/>
      <c r="K56" s="15"/>
      <c r="L56" s="15"/>
      <c r="M56" s="15"/>
      <c r="N56" s="15"/>
      <c r="O56" s="16"/>
      <c r="P56" s="14" t="s">
        <v>64</v>
      </c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6"/>
      <c r="BC56" s="14" t="s">
        <v>65</v>
      </c>
      <c r="BD56" s="15"/>
      <c r="BE56" s="15"/>
      <c r="BF56" s="16"/>
      <c r="BG56" s="14" t="s">
        <v>66</v>
      </c>
      <c r="BH56" s="16"/>
      <c r="BI56" s="14" t="s">
        <v>67</v>
      </c>
      <c r="BJ56" s="15"/>
      <c r="BK56" s="15"/>
      <c r="BL56" s="16"/>
      <c r="BM56" s="23" t="s">
        <v>68</v>
      </c>
      <c r="BN56" s="24"/>
      <c r="BO56" s="24"/>
      <c r="BP56" s="24"/>
      <c r="BQ56" s="24"/>
      <c r="BR56" s="24"/>
      <c r="BS56" s="25"/>
      <c r="BT56" s="23" t="s">
        <v>69</v>
      </c>
      <c r="BU56" s="24"/>
      <c r="BV56" s="24"/>
      <c r="BW56" s="24"/>
      <c r="BX56" s="24"/>
      <c r="BY56" s="25"/>
      <c r="BZ56" s="14" t="s">
        <v>70</v>
      </c>
      <c r="CA56" s="15"/>
      <c r="CB56" s="15"/>
      <c r="CC56" s="15"/>
      <c r="CD56" s="15"/>
      <c r="CE56" s="16"/>
      <c r="CF56" s="23" t="s">
        <v>71</v>
      </c>
      <c r="CG56" s="24"/>
      <c r="CH56" s="24"/>
      <c r="CI56" s="24"/>
      <c r="CJ56" s="25"/>
      <c r="CK56" s="23" t="s">
        <v>72</v>
      </c>
      <c r="CL56" s="24"/>
      <c r="CM56" s="24"/>
      <c r="CN56" s="25"/>
      <c r="CO56" s="14" t="s">
        <v>73</v>
      </c>
      <c r="CP56" s="15"/>
      <c r="CQ56" s="15"/>
      <c r="CR56" s="15"/>
      <c r="CS56" s="15"/>
      <c r="CT56" s="15"/>
      <c r="CU56" s="15"/>
      <c r="CV56" s="16"/>
    </row>
    <row r="57" spans="2:100" ht="12.95" customHeight="1" x14ac:dyDescent="0.25">
      <c r="B57" s="20"/>
      <c r="C57" s="21"/>
      <c r="D57" s="21"/>
      <c r="E57" s="22"/>
      <c r="F57" s="20"/>
      <c r="G57" s="21"/>
      <c r="H57" s="21"/>
      <c r="I57" s="21"/>
      <c r="J57" s="21"/>
      <c r="K57" s="21"/>
      <c r="L57" s="21"/>
      <c r="M57" s="21"/>
      <c r="N57" s="21"/>
      <c r="O57" s="22"/>
      <c r="P57" s="20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2"/>
      <c r="BC57" s="20"/>
      <c r="BD57" s="21"/>
      <c r="BE57" s="21"/>
      <c r="BF57" s="22"/>
      <c r="BG57" s="20"/>
      <c r="BH57" s="22"/>
      <c r="BI57" s="20"/>
      <c r="BJ57" s="21"/>
      <c r="BK57" s="21"/>
      <c r="BL57" s="22"/>
      <c r="BM57" s="23" t="s">
        <v>74</v>
      </c>
      <c r="BN57" s="24"/>
      <c r="BO57" s="24"/>
      <c r="BP57" s="24"/>
      <c r="BQ57" s="24"/>
      <c r="BR57" s="24"/>
      <c r="BS57" s="25"/>
      <c r="BT57" s="23" t="s">
        <v>75</v>
      </c>
      <c r="BU57" s="24"/>
      <c r="BV57" s="24"/>
      <c r="BW57" s="24"/>
      <c r="BX57" s="24"/>
      <c r="BY57" s="25"/>
      <c r="BZ57" s="20"/>
      <c r="CA57" s="21"/>
      <c r="CB57" s="21"/>
      <c r="CC57" s="21"/>
      <c r="CD57" s="21"/>
      <c r="CE57" s="22"/>
      <c r="CF57" s="23" t="s">
        <v>76</v>
      </c>
      <c r="CG57" s="24"/>
      <c r="CH57" s="24"/>
      <c r="CI57" s="24"/>
      <c r="CJ57" s="25"/>
      <c r="CK57" s="23" t="s">
        <v>77</v>
      </c>
      <c r="CL57" s="24"/>
      <c r="CM57" s="24"/>
      <c r="CN57" s="25"/>
      <c r="CO57" s="20"/>
      <c r="CP57" s="21"/>
      <c r="CQ57" s="21"/>
      <c r="CR57" s="21"/>
      <c r="CS57" s="21"/>
      <c r="CT57" s="21"/>
      <c r="CU57" s="21"/>
      <c r="CV57" s="22"/>
    </row>
    <row r="58" spans="2:100" ht="12.95" customHeight="1" x14ac:dyDescent="0.25">
      <c r="B58" s="35" t="s">
        <v>78</v>
      </c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7"/>
      <c r="P58" s="35" t="s">
        <v>79</v>
      </c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7"/>
    </row>
    <row r="59" spans="2:100" ht="12.95" customHeight="1" x14ac:dyDescent="0.25">
      <c r="B59" s="38" t="s">
        <v>29</v>
      </c>
      <c r="C59" s="39"/>
      <c r="D59" s="39"/>
      <c r="E59" s="40"/>
      <c r="F59" s="44" t="s">
        <v>80</v>
      </c>
      <c r="G59" s="45"/>
      <c r="H59" s="45"/>
      <c r="I59" s="45"/>
      <c r="J59" s="45"/>
      <c r="K59" s="45"/>
      <c r="L59" s="45"/>
      <c r="M59" s="45"/>
      <c r="N59" s="45"/>
      <c r="O59" s="46"/>
      <c r="P59" s="44" t="s">
        <v>81</v>
      </c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6"/>
      <c r="BC59" s="38" t="s">
        <v>82</v>
      </c>
      <c r="BD59" s="39"/>
      <c r="BE59" s="39"/>
      <c r="BF59" s="40"/>
      <c r="BG59" s="50">
        <v>0.3</v>
      </c>
      <c r="BH59" s="51"/>
      <c r="BI59" s="26">
        <v>1835.22</v>
      </c>
      <c r="BJ59" s="27"/>
      <c r="BK59" s="27"/>
      <c r="BL59" s="28"/>
      <c r="BM59" s="32">
        <v>1312.53</v>
      </c>
      <c r="BN59" s="33"/>
      <c r="BO59" s="33"/>
      <c r="BP59" s="33"/>
      <c r="BQ59" s="33"/>
      <c r="BR59" s="33"/>
      <c r="BS59" s="34"/>
      <c r="BT59" s="32">
        <v>522.69000000000005</v>
      </c>
      <c r="BU59" s="33"/>
      <c r="BV59" s="33"/>
      <c r="BW59" s="33"/>
      <c r="BX59" s="33"/>
      <c r="BY59" s="34"/>
      <c r="BZ59" s="26">
        <v>551</v>
      </c>
      <c r="CA59" s="27"/>
      <c r="CB59" s="27"/>
      <c r="CC59" s="27"/>
      <c r="CD59" s="27"/>
      <c r="CE59" s="28"/>
      <c r="CF59" s="32">
        <v>394</v>
      </c>
      <c r="CG59" s="33"/>
      <c r="CH59" s="33"/>
      <c r="CI59" s="33"/>
      <c r="CJ59" s="34"/>
      <c r="CK59" s="32">
        <v>157</v>
      </c>
      <c r="CL59" s="33"/>
      <c r="CM59" s="33"/>
      <c r="CN59" s="34"/>
      <c r="CO59" s="26">
        <v>1.8</v>
      </c>
      <c r="CP59" s="27"/>
      <c r="CQ59" s="27"/>
      <c r="CR59" s="27"/>
      <c r="CS59" s="27"/>
      <c r="CT59" s="27"/>
      <c r="CU59" s="27"/>
      <c r="CV59" s="28"/>
    </row>
    <row r="60" spans="2:100" ht="38.25" customHeight="1" x14ac:dyDescent="0.25">
      <c r="B60" s="41"/>
      <c r="C60" s="42"/>
      <c r="D60" s="42"/>
      <c r="E60" s="43"/>
      <c r="F60" s="47"/>
      <c r="G60" s="48"/>
      <c r="H60" s="48"/>
      <c r="I60" s="48"/>
      <c r="J60" s="48"/>
      <c r="K60" s="48"/>
      <c r="L60" s="48"/>
      <c r="M60" s="48"/>
      <c r="N60" s="48"/>
      <c r="O60" s="49"/>
      <c r="P60" s="47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9"/>
      <c r="BC60" s="41"/>
      <c r="BD60" s="42"/>
      <c r="BE60" s="42"/>
      <c r="BF60" s="43"/>
      <c r="BG60" s="52"/>
      <c r="BH60" s="53"/>
      <c r="BI60" s="29"/>
      <c r="BJ60" s="30"/>
      <c r="BK60" s="30"/>
      <c r="BL60" s="31"/>
      <c r="BM60" s="32">
        <v>0</v>
      </c>
      <c r="BN60" s="33"/>
      <c r="BO60" s="33"/>
      <c r="BP60" s="33"/>
      <c r="BQ60" s="33"/>
      <c r="BR60" s="33"/>
      <c r="BS60" s="34"/>
      <c r="BT60" s="32">
        <v>208.66</v>
      </c>
      <c r="BU60" s="33"/>
      <c r="BV60" s="33"/>
      <c r="BW60" s="33"/>
      <c r="BX60" s="33"/>
      <c r="BY60" s="34"/>
      <c r="BZ60" s="29"/>
      <c r="CA60" s="30"/>
      <c r="CB60" s="30"/>
      <c r="CC60" s="30"/>
      <c r="CD60" s="30"/>
      <c r="CE60" s="31"/>
      <c r="CF60" s="32">
        <v>0</v>
      </c>
      <c r="CG60" s="33"/>
      <c r="CH60" s="33"/>
      <c r="CI60" s="33"/>
      <c r="CJ60" s="34"/>
      <c r="CK60" s="32">
        <v>63</v>
      </c>
      <c r="CL60" s="33"/>
      <c r="CM60" s="33"/>
      <c r="CN60" s="34"/>
      <c r="CO60" s="29"/>
      <c r="CP60" s="30"/>
      <c r="CQ60" s="30"/>
      <c r="CR60" s="30"/>
      <c r="CS60" s="30"/>
      <c r="CT60" s="30"/>
      <c r="CU60" s="30"/>
      <c r="CV60" s="31"/>
    </row>
    <row r="61" spans="2:100" ht="12.95" customHeight="1" x14ac:dyDescent="0.25">
      <c r="B61" s="38" t="s">
        <v>63</v>
      </c>
      <c r="C61" s="39"/>
      <c r="D61" s="39"/>
      <c r="E61" s="40"/>
      <c r="F61" s="44" t="s">
        <v>83</v>
      </c>
      <c r="G61" s="45"/>
      <c r="H61" s="45"/>
      <c r="I61" s="45"/>
      <c r="J61" s="45"/>
      <c r="K61" s="45"/>
      <c r="L61" s="45"/>
      <c r="M61" s="45"/>
      <c r="N61" s="45"/>
      <c r="O61" s="46"/>
      <c r="P61" s="44" t="s">
        <v>84</v>
      </c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6"/>
      <c r="BC61" s="38" t="s">
        <v>85</v>
      </c>
      <c r="BD61" s="39"/>
      <c r="BE61" s="39"/>
      <c r="BF61" s="40"/>
      <c r="BG61" s="50">
        <v>0.03</v>
      </c>
      <c r="BH61" s="51"/>
      <c r="BI61" s="26">
        <v>14816.45</v>
      </c>
      <c r="BJ61" s="27"/>
      <c r="BK61" s="27"/>
      <c r="BL61" s="28"/>
      <c r="BM61" s="32">
        <v>6137.1</v>
      </c>
      <c r="BN61" s="33"/>
      <c r="BO61" s="33"/>
      <c r="BP61" s="33"/>
      <c r="BQ61" s="33"/>
      <c r="BR61" s="33"/>
      <c r="BS61" s="34"/>
      <c r="BT61" s="32">
        <v>8679.34</v>
      </c>
      <c r="BU61" s="33"/>
      <c r="BV61" s="33"/>
      <c r="BW61" s="33"/>
      <c r="BX61" s="33"/>
      <c r="BY61" s="34"/>
      <c r="BZ61" s="26">
        <v>444</v>
      </c>
      <c r="CA61" s="27"/>
      <c r="CB61" s="27"/>
      <c r="CC61" s="27"/>
      <c r="CD61" s="27"/>
      <c r="CE61" s="28"/>
      <c r="CF61" s="32">
        <v>184</v>
      </c>
      <c r="CG61" s="33"/>
      <c r="CH61" s="33"/>
      <c r="CI61" s="33"/>
      <c r="CJ61" s="34"/>
      <c r="CK61" s="32">
        <v>260</v>
      </c>
      <c r="CL61" s="33"/>
      <c r="CM61" s="33"/>
      <c r="CN61" s="34"/>
      <c r="CO61" s="26">
        <v>0.8</v>
      </c>
      <c r="CP61" s="27"/>
      <c r="CQ61" s="27"/>
      <c r="CR61" s="27"/>
      <c r="CS61" s="27"/>
      <c r="CT61" s="27"/>
      <c r="CU61" s="27"/>
      <c r="CV61" s="28"/>
    </row>
    <row r="62" spans="2:100" ht="64.5" customHeight="1" x14ac:dyDescent="0.25">
      <c r="B62" s="41"/>
      <c r="C62" s="42"/>
      <c r="D62" s="42"/>
      <c r="E62" s="43"/>
      <c r="F62" s="47"/>
      <c r="G62" s="48"/>
      <c r="H62" s="48"/>
      <c r="I62" s="48"/>
      <c r="J62" s="48"/>
      <c r="K62" s="48"/>
      <c r="L62" s="48"/>
      <c r="M62" s="48"/>
      <c r="N62" s="48"/>
      <c r="O62" s="49"/>
      <c r="P62" s="47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9"/>
      <c r="BC62" s="41"/>
      <c r="BD62" s="42"/>
      <c r="BE62" s="42"/>
      <c r="BF62" s="43"/>
      <c r="BG62" s="52"/>
      <c r="BH62" s="53"/>
      <c r="BI62" s="29"/>
      <c r="BJ62" s="30"/>
      <c r="BK62" s="30"/>
      <c r="BL62" s="31"/>
      <c r="BM62" s="32">
        <v>0</v>
      </c>
      <c r="BN62" s="33"/>
      <c r="BO62" s="33"/>
      <c r="BP62" s="33"/>
      <c r="BQ62" s="33"/>
      <c r="BR62" s="33"/>
      <c r="BS62" s="34"/>
      <c r="BT62" s="32">
        <v>2680.46</v>
      </c>
      <c r="BU62" s="33"/>
      <c r="BV62" s="33"/>
      <c r="BW62" s="33"/>
      <c r="BX62" s="33"/>
      <c r="BY62" s="34"/>
      <c r="BZ62" s="29"/>
      <c r="CA62" s="30"/>
      <c r="CB62" s="30"/>
      <c r="CC62" s="30"/>
      <c r="CD62" s="30"/>
      <c r="CE62" s="31"/>
      <c r="CF62" s="32">
        <v>0</v>
      </c>
      <c r="CG62" s="33"/>
      <c r="CH62" s="33"/>
      <c r="CI62" s="33"/>
      <c r="CJ62" s="34"/>
      <c r="CK62" s="32">
        <v>80</v>
      </c>
      <c r="CL62" s="33"/>
      <c r="CM62" s="33"/>
      <c r="CN62" s="34"/>
      <c r="CO62" s="29"/>
      <c r="CP62" s="30"/>
      <c r="CQ62" s="30"/>
      <c r="CR62" s="30"/>
      <c r="CS62" s="30"/>
      <c r="CT62" s="30"/>
      <c r="CU62" s="30"/>
      <c r="CV62" s="31"/>
    </row>
    <row r="63" spans="2:100" ht="12.95" customHeight="1" x14ac:dyDescent="0.25">
      <c r="B63" s="38" t="s">
        <v>64</v>
      </c>
      <c r="C63" s="39"/>
      <c r="D63" s="39"/>
      <c r="E63" s="40"/>
      <c r="F63" s="44" t="s">
        <v>86</v>
      </c>
      <c r="G63" s="45"/>
      <c r="H63" s="45"/>
      <c r="I63" s="45"/>
      <c r="J63" s="45"/>
      <c r="K63" s="45"/>
      <c r="L63" s="45"/>
      <c r="M63" s="45"/>
      <c r="N63" s="45"/>
      <c r="O63" s="46"/>
      <c r="P63" s="44" t="s">
        <v>87</v>
      </c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6"/>
      <c r="BC63" s="38" t="s">
        <v>82</v>
      </c>
      <c r="BD63" s="39"/>
      <c r="BE63" s="39"/>
      <c r="BF63" s="40"/>
      <c r="BG63" s="50">
        <v>0.1</v>
      </c>
      <c r="BH63" s="51"/>
      <c r="BI63" s="26">
        <v>14323.6</v>
      </c>
      <c r="BJ63" s="27"/>
      <c r="BK63" s="27"/>
      <c r="BL63" s="28"/>
      <c r="BM63" s="32">
        <v>4928.12</v>
      </c>
      <c r="BN63" s="33"/>
      <c r="BO63" s="33"/>
      <c r="BP63" s="33"/>
      <c r="BQ63" s="33"/>
      <c r="BR63" s="33"/>
      <c r="BS63" s="34"/>
      <c r="BT63" s="32">
        <v>229.81</v>
      </c>
      <c r="BU63" s="33"/>
      <c r="BV63" s="33"/>
      <c r="BW63" s="33"/>
      <c r="BX63" s="33"/>
      <c r="BY63" s="34"/>
      <c r="BZ63" s="26">
        <v>1432</v>
      </c>
      <c r="CA63" s="27"/>
      <c r="CB63" s="27"/>
      <c r="CC63" s="27"/>
      <c r="CD63" s="27"/>
      <c r="CE63" s="28"/>
      <c r="CF63" s="32">
        <v>493</v>
      </c>
      <c r="CG63" s="33"/>
      <c r="CH63" s="33"/>
      <c r="CI63" s="33"/>
      <c r="CJ63" s="34"/>
      <c r="CK63" s="32">
        <v>23</v>
      </c>
      <c r="CL63" s="33"/>
      <c r="CM63" s="33"/>
      <c r="CN63" s="34"/>
      <c r="CO63" s="26">
        <v>2.4</v>
      </c>
      <c r="CP63" s="27"/>
      <c r="CQ63" s="27"/>
      <c r="CR63" s="27"/>
      <c r="CS63" s="27"/>
      <c r="CT63" s="27"/>
      <c r="CU63" s="27"/>
      <c r="CV63" s="28"/>
    </row>
    <row r="64" spans="2:100" ht="38.25" customHeight="1" x14ac:dyDescent="0.25">
      <c r="B64" s="41"/>
      <c r="C64" s="42"/>
      <c r="D64" s="42"/>
      <c r="E64" s="43"/>
      <c r="F64" s="47"/>
      <c r="G64" s="48"/>
      <c r="H64" s="48"/>
      <c r="I64" s="48"/>
      <c r="J64" s="48"/>
      <c r="K64" s="48"/>
      <c r="L64" s="48"/>
      <c r="M64" s="48"/>
      <c r="N64" s="48"/>
      <c r="O64" s="49"/>
      <c r="P64" s="47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9"/>
      <c r="BC64" s="41"/>
      <c r="BD64" s="42"/>
      <c r="BE64" s="42"/>
      <c r="BF64" s="43"/>
      <c r="BG64" s="52"/>
      <c r="BH64" s="53"/>
      <c r="BI64" s="29"/>
      <c r="BJ64" s="30"/>
      <c r="BK64" s="30"/>
      <c r="BL64" s="31"/>
      <c r="BM64" s="32">
        <v>9165.68</v>
      </c>
      <c r="BN64" s="33"/>
      <c r="BO64" s="33"/>
      <c r="BP64" s="33"/>
      <c r="BQ64" s="33"/>
      <c r="BR64" s="33"/>
      <c r="BS64" s="34"/>
      <c r="BT64" s="32">
        <v>0</v>
      </c>
      <c r="BU64" s="33"/>
      <c r="BV64" s="33"/>
      <c r="BW64" s="33"/>
      <c r="BX64" s="33"/>
      <c r="BY64" s="34"/>
      <c r="BZ64" s="29"/>
      <c r="CA64" s="30"/>
      <c r="CB64" s="30"/>
      <c r="CC64" s="30"/>
      <c r="CD64" s="30"/>
      <c r="CE64" s="31"/>
      <c r="CF64" s="32">
        <v>917</v>
      </c>
      <c r="CG64" s="33"/>
      <c r="CH64" s="33"/>
      <c r="CI64" s="33"/>
      <c r="CJ64" s="34"/>
      <c r="CK64" s="32">
        <v>0</v>
      </c>
      <c r="CL64" s="33"/>
      <c r="CM64" s="33"/>
      <c r="CN64" s="34"/>
      <c r="CO64" s="29"/>
      <c r="CP64" s="30"/>
      <c r="CQ64" s="30"/>
      <c r="CR64" s="30"/>
      <c r="CS64" s="30"/>
      <c r="CT64" s="30"/>
      <c r="CU64" s="30"/>
      <c r="CV64" s="31"/>
    </row>
    <row r="65" spans="2:100" ht="12.95" customHeight="1" x14ac:dyDescent="0.25">
      <c r="B65" s="38" t="s">
        <v>65</v>
      </c>
      <c r="C65" s="39"/>
      <c r="D65" s="39"/>
      <c r="E65" s="40"/>
      <c r="F65" s="44" t="s">
        <v>88</v>
      </c>
      <c r="G65" s="45"/>
      <c r="H65" s="45"/>
      <c r="I65" s="45"/>
      <c r="J65" s="45"/>
      <c r="K65" s="45"/>
      <c r="L65" s="45"/>
      <c r="M65" s="45"/>
      <c r="N65" s="45"/>
      <c r="O65" s="46"/>
      <c r="P65" s="44" t="s">
        <v>89</v>
      </c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6"/>
      <c r="BC65" s="38" t="s">
        <v>82</v>
      </c>
      <c r="BD65" s="39"/>
      <c r="BE65" s="39"/>
      <c r="BF65" s="40"/>
      <c r="BG65" s="50">
        <v>0.11</v>
      </c>
      <c r="BH65" s="51"/>
      <c r="BI65" s="26">
        <v>14323.6</v>
      </c>
      <c r="BJ65" s="27"/>
      <c r="BK65" s="27"/>
      <c r="BL65" s="28"/>
      <c r="BM65" s="32">
        <v>4928.12</v>
      </c>
      <c r="BN65" s="33"/>
      <c r="BO65" s="33"/>
      <c r="BP65" s="33"/>
      <c r="BQ65" s="33"/>
      <c r="BR65" s="33"/>
      <c r="BS65" s="34"/>
      <c r="BT65" s="32">
        <v>229.81</v>
      </c>
      <c r="BU65" s="33"/>
      <c r="BV65" s="33"/>
      <c r="BW65" s="33"/>
      <c r="BX65" s="33"/>
      <c r="BY65" s="34"/>
      <c r="BZ65" s="26">
        <v>1576</v>
      </c>
      <c r="CA65" s="27"/>
      <c r="CB65" s="27"/>
      <c r="CC65" s="27"/>
      <c r="CD65" s="27"/>
      <c r="CE65" s="28"/>
      <c r="CF65" s="32">
        <v>542</v>
      </c>
      <c r="CG65" s="33"/>
      <c r="CH65" s="33"/>
      <c r="CI65" s="33"/>
      <c r="CJ65" s="34"/>
      <c r="CK65" s="32">
        <v>25</v>
      </c>
      <c r="CL65" s="33"/>
      <c r="CM65" s="33"/>
      <c r="CN65" s="34"/>
      <c r="CO65" s="26">
        <v>2.6</v>
      </c>
      <c r="CP65" s="27"/>
      <c r="CQ65" s="27"/>
      <c r="CR65" s="27"/>
      <c r="CS65" s="27"/>
      <c r="CT65" s="27"/>
      <c r="CU65" s="27"/>
      <c r="CV65" s="28"/>
    </row>
    <row r="66" spans="2:100" ht="37.5" customHeight="1" x14ac:dyDescent="0.25">
      <c r="B66" s="41"/>
      <c r="C66" s="42"/>
      <c r="D66" s="42"/>
      <c r="E66" s="43"/>
      <c r="F66" s="47"/>
      <c r="G66" s="48"/>
      <c r="H66" s="48"/>
      <c r="I66" s="48"/>
      <c r="J66" s="48"/>
      <c r="K66" s="48"/>
      <c r="L66" s="48"/>
      <c r="M66" s="48"/>
      <c r="N66" s="48"/>
      <c r="O66" s="49"/>
      <c r="P66" s="47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9"/>
      <c r="BC66" s="41"/>
      <c r="BD66" s="42"/>
      <c r="BE66" s="42"/>
      <c r="BF66" s="43"/>
      <c r="BG66" s="52"/>
      <c r="BH66" s="53"/>
      <c r="BI66" s="29"/>
      <c r="BJ66" s="30"/>
      <c r="BK66" s="30"/>
      <c r="BL66" s="31"/>
      <c r="BM66" s="32">
        <v>9165.68</v>
      </c>
      <c r="BN66" s="33"/>
      <c r="BO66" s="33"/>
      <c r="BP66" s="33"/>
      <c r="BQ66" s="33"/>
      <c r="BR66" s="33"/>
      <c r="BS66" s="34"/>
      <c r="BT66" s="32">
        <v>0</v>
      </c>
      <c r="BU66" s="33"/>
      <c r="BV66" s="33"/>
      <c r="BW66" s="33"/>
      <c r="BX66" s="33"/>
      <c r="BY66" s="34"/>
      <c r="BZ66" s="29"/>
      <c r="CA66" s="30"/>
      <c r="CB66" s="30"/>
      <c r="CC66" s="30"/>
      <c r="CD66" s="30"/>
      <c r="CE66" s="31"/>
      <c r="CF66" s="32">
        <v>1008</v>
      </c>
      <c r="CG66" s="33"/>
      <c r="CH66" s="33"/>
      <c r="CI66" s="33"/>
      <c r="CJ66" s="34"/>
      <c r="CK66" s="32">
        <v>0</v>
      </c>
      <c r="CL66" s="33"/>
      <c r="CM66" s="33"/>
      <c r="CN66" s="34"/>
      <c r="CO66" s="29"/>
      <c r="CP66" s="30"/>
      <c r="CQ66" s="30"/>
      <c r="CR66" s="30"/>
      <c r="CS66" s="30"/>
      <c r="CT66" s="30"/>
      <c r="CU66" s="30"/>
      <c r="CV66" s="31"/>
    </row>
    <row r="67" spans="2:100" ht="12.95" customHeight="1" x14ac:dyDescent="0.25">
      <c r="B67" s="38" t="s">
        <v>66</v>
      </c>
      <c r="C67" s="39"/>
      <c r="D67" s="39"/>
      <c r="E67" s="40"/>
      <c r="F67" s="44" t="s">
        <v>90</v>
      </c>
      <c r="G67" s="45"/>
      <c r="H67" s="45"/>
      <c r="I67" s="45"/>
      <c r="J67" s="45"/>
      <c r="K67" s="45"/>
      <c r="L67" s="45"/>
      <c r="M67" s="45"/>
      <c r="N67" s="45"/>
      <c r="O67" s="46"/>
      <c r="P67" s="44" t="s">
        <v>91</v>
      </c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6"/>
      <c r="BC67" s="38" t="s">
        <v>82</v>
      </c>
      <c r="BD67" s="39"/>
      <c r="BE67" s="39"/>
      <c r="BF67" s="40"/>
      <c r="BG67" s="50">
        <v>0.1</v>
      </c>
      <c r="BH67" s="51"/>
      <c r="BI67" s="26">
        <v>5048.88</v>
      </c>
      <c r="BJ67" s="27"/>
      <c r="BK67" s="27"/>
      <c r="BL67" s="28"/>
      <c r="BM67" s="32">
        <v>1474.41</v>
      </c>
      <c r="BN67" s="33"/>
      <c r="BO67" s="33"/>
      <c r="BP67" s="33"/>
      <c r="BQ67" s="33"/>
      <c r="BR67" s="33"/>
      <c r="BS67" s="34"/>
      <c r="BT67" s="32">
        <v>87.76</v>
      </c>
      <c r="BU67" s="33"/>
      <c r="BV67" s="33"/>
      <c r="BW67" s="33"/>
      <c r="BX67" s="33"/>
      <c r="BY67" s="34"/>
      <c r="BZ67" s="26">
        <v>505</v>
      </c>
      <c r="CA67" s="27"/>
      <c r="CB67" s="27"/>
      <c r="CC67" s="27"/>
      <c r="CD67" s="27"/>
      <c r="CE67" s="28"/>
      <c r="CF67" s="32">
        <v>147</v>
      </c>
      <c r="CG67" s="33"/>
      <c r="CH67" s="33"/>
      <c r="CI67" s="33"/>
      <c r="CJ67" s="34"/>
      <c r="CK67" s="32">
        <v>9</v>
      </c>
      <c r="CL67" s="33"/>
      <c r="CM67" s="33"/>
      <c r="CN67" s="34"/>
      <c r="CO67" s="26">
        <v>0.7</v>
      </c>
      <c r="CP67" s="27"/>
      <c r="CQ67" s="27"/>
      <c r="CR67" s="27"/>
      <c r="CS67" s="27"/>
      <c r="CT67" s="27"/>
      <c r="CU67" s="27"/>
      <c r="CV67" s="28"/>
    </row>
    <row r="68" spans="2:100" ht="75.75" customHeight="1" x14ac:dyDescent="0.25">
      <c r="B68" s="41"/>
      <c r="C68" s="42"/>
      <c r="D68" s="42"/>
      <c r="E68" s="43"/>
      <c r="F68" s="47"/>
      <c r="G68" s="48"/>
      <c r="H68" s="48"/>
      <c r="I68" s="48"/>
      <c r="J68" s="48"/>
      <c r="K68" s="48"/>
      <c r="L68" s="48"/>
      <c r="M68" s="48"/>
      <c r="N68" s="48"/>
      <c r="O68" s="49"/>
      <c r="P68" s="47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9"/>
      <c r="BC68" s="41"/>
      <c r="BD68" s="42"/>
      <c r="BE68" s="42"/>
      <c r="BF68" s="43"/>
      <c r="BG68" s="52"/>
      <c r="BH68" s="53"/>
      <c r="BI68" s="29"/>
      <c r="BJ68" s="30"/>
      <c r="BK68" s="30"/>
      <c r="BL68" s="31"/>
      <c r="BM68" s="32">
        <v>3486.71</v>
      </c>
      <c r="BN68" s="33"/>
      <c r="BO68" s="33"/>
      <c r="BP68" s="33"/>
      <c r="BQ68" s="33"/>
      <c r="BR68" s="33"/>
      <c r="BS68" s="34"/>
      <c r="BT68" s="32">
        <v>4.79</v>
      </c>
      <c r="BU68" s="33"/>
      <c r="BV68" s="33"/>
      <c r="BW68" s="33"/>
      <c r="BX68" s="33"/>
      <c r="BY68" s="34"/>
      <c r="BZ68" s="29"/>
      <c r="CA68" s="30"/>
      <c r="CB68" s="30"/>
      <c r="CC68" s="30"/>
      <c r="CD68" s="30"/>
      <c r="CE68" s="31"/>
      <c r="CF68" s="32">
        <v>349</v>
      </c>
      <c r="CG68" s="33"/>
      <c r="CH68" s="33"/>
      <c r="CI68" s="33"/>
      <c r="CJ68" s="34"/>
      <c r="CK68" s="32">
        <v>0</v>
      </c>
      <c r="CL68" s="33"/>
      <c r="CM68" s="33"/>
      <c r="CN68" s="34"/>
      <c r="CO68" s="29"/>
      <c r="CP68" s="30"/>
      <c r="CQ68" s="30"/>
      <c r="CR68" s="30"/>
      <c r="CS68" s="30"/>
      <c r="CT68" s="30"/>
      <c r="CU68" s="30"/>
      <c r="CV68" s="31"/>
    </row>
    <row r="69" spans="2:100" ht="12.95" customHeight="1" x14ac:dyDescent="0.25">
      <c r="B69" s="38" t="s">
        <v>67</v>
      </c>
      <c r="C69" s="39"/>
      <c r="D69" s="39"/>
      <c r="E69" s="40"/>
      <c r="F69" s="44" t="s">
        <v>92</v>
      </c>
      <c r="G69" s="45"/>
      <c r="H69" s="45"/>
      <c r="I69" s="45"/>
      <c r="J69" s="45"/>
      <c r="K69" s="45"/>
      <c r="L69" s="45"/>
      <c r="M69" s="45"/>
      <c r="N69" s="45"/>
      <c r="O69" s="46"/>
      <c r="P69" s="44" t="s">
        <v>93</v>
      </c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6"/>
      <c r="BC69" s="38" t="s">
        <v>82</v>
      </c>
      <c r="BD69" s="39"/>
      <c r="BE69" s="39"/>
      <c r="BF69" s="40"/>
      <c r="BG69" s="50">
        <v>0.11</v>
      </c>
      <c r="BH69" s="51"/>
      <c r="BI69" s="26">
        <v>5926.23</v>
      </c>
      <c r="BJ69" s="27"/>
      <c r="BK69" s="27"/>
      <c r="BL69" s="28"/>
      <c r="BM69" s="32">
        <v>1719.42</v>
      </c>
      <c r="BN69" s="33"/>
      <c r="BO69" s="33"/>
      <c r="BP69" s="33"/>
      <c r="BQ69" s="33"/>
      <c r="BR69" s="33"/>
      <c r="BS69" s="34"/>
      <c r="BT69" s="32">
        <v>175.52</v>
      </c>
      <c r="BU69" s="33"/>
      <c r="BV69" s="33"/>
      <c r="BW69" s="33"/>
      <c r="BX69" s="33"/>
      <c r="BY69" s="34"/>
      <c r="BZ69" s="26">
        <v>652</v>
      </c>
      <c r="CA69" s="27"/>
      <c r="CB69" s="27"/>
      <c r="CC69" s="27"/>
      <c r="CD69" s="27"/>
      <c r="CE69" s="28"/>
      <c r="CF69" s="32">
        <v>189</v>
      </c>
      <c r="CG69" s="33"/>
      <c r="CH69" s="33"/>
      <c r="CI69" s="33"/>
      <c r="CJ69" s="34"/>
      <c r="CK69" s="32">
        <v>19</v>
      </c>
      <c r="CL69" s="33"/>
      <c r="CM69" s="33"/>
      <c r="CN69" s="34"/>
      <c r="CO69" s="26">
        <v>0.9</v>
      </c>
      <c r="CP69" s="27"/>
      <c r="CQ69" s="27"/>
      <c r="CR69" s="27"/>
      <c r="CS69" s="27"/>
      <c r="CT69" s="27"/>
      <c r="CU69" s="27"/>
      <c r="CV69" s="28"/>
    </row>
    <row r="70" spans="2:100" ht="76.5" customHeight="1" x14ac:dyDescent="0.25">
      <c r="B70" s="41"/>
      <c r="C70" s="42"/>
      <c r="D70" s="42"/>
      <c r="E70" s="43"/>
      <c r="F70" s="47"/>
      <c r="G70" s="48"/>
      <c r="H70" s="48"/>
      <c r="I70" s="48"/>
      <c r="J70" s="48"/>
      <c r="K70" s="48"/>
      <c r="L70" s="48"/>
      <c r="M70" s="48"/>
      <c r="N70" s="48"/>
      <c r="O70" s="49"/>
      <c r="P70" s="47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9"/>
      <c r="BC70" s="41"/>
      <c r="BD70" s="42"/>
      <c r="BE70" s="42"/>
      <c r="BF70" s="43"/>
      <c r="BG70" s="52"/>
      <c r="BH70" s="53"/>
      <c r="BI70" s="29"/>
      <c r="BJ70" s="30"/>
      <c r="BK70" s="30"/>
      <c r="BL70" s="31"/>
      <c r="BM70" s="32">
        <v>4031.3</v>
      </c>
      <c r="BN70" s="33"/>
      <c r="BO70" s="33"/>
      <c r="BP70" s="33"/>
      <c r="BQ70" s="33"/>
      <c r="BR70" s="33"/>
      <c r="BS70" s="34"/>
      <c r="BT70" s="32">
        <v>9.58</v>
      </c>
      <c r="BU70" s="33"/>
      <c r="BV70" s="33"/>
      <c r="BW70" s="33"/>
      <c r="BX70" s="33"/>
      <c r="BY70" s="34"/>
      <c r="BZ70" s="29"/>
      <c r="CA70" s="30"/>
      <c r="CB70" s="30"/>
      <c r="CC70" s="30"/>
      <c r="CD70" s="30"/>
      <c r="CE70" s="31"/>
      <c r="CF70" s="32">
        <v>443</v>
      </c>
      <c r="CG70" s="33"/>
      <c r="CH70" s="33"/>
      <c r="CI70" s="33"/>
      <c r="CJ70" s="34"/>
      <c r="CK70" s="32">
        <v>1</v>
      </c>
      <c r="CL70" s="33"/>
      <c r="CM70" s="33"/>
      <c r="CN70" s="34"/>
      <c r="CO70" s="29"/>
      <c r="CP70" s="30"/>
      <c r="CQ70" s="30"/>
      <c r="CR70" s="30"/>
      <c r="CS70" s="30"/>
      <c r="CT70" s="30"/>
      <c r="CU70" s="30"/>
      <c r="CV70" s="31"/>
    </row>
    <row r="71" spans="2:100" ht="12.95" customHeight="1" x14ac:dyDescent="0.25">
      <c r="B71" s="38" t="s">
        <v>68</v>
      </c>
      <c r="C71" s="39"/>
      <c r="D71" s="39"/>
      <c r="E71" s="40"/>
      <c r="F71" s="44" t="s">
        <v>94</v>
      </c>
      <c r="G71" s="45"/>
      <c r="H71" s="45"/>
      <c r="I71" s="45"/>
      <c r="J71" s="45"/>
      <c r="K71" s="45"/>
      <c r="L71" s="45"/>
      <c r="M71" s="45"/>
      <c r="N71" s="45"/>
      <c r="O71" s="46"/>
      <c r="P71" s="44" t="s">
        <v>95</v>
      </c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6"/>
      <c r="BC71" s="38" t="s">
        <v>85</v>
      </c>
      <c r="BD71" s="39"/>
      <c r="BE71" s="39"/>
      <c r="BF71" s="40"/>
      <c r="BG71" s="50">
        <v>0.02</v>
      </c>
      <c r="BH71" s="51"/>
      <c r="BI71" s="26">
        <v>33126.120000000003</v>
      </c>
      <c r="BJ71" s="27"/>
      <c r="BK71" s="27"/>
      <c r="BL71" s="28"/>
      <c r="BM71" s="32">
        <v>14040.73</v>
      </c>
      <c r="BN71" s="33"/>
      <c r="BO71" s="33"/>
      <c r="BP71" s="33"/>
      <c r="BQ71" s="33"/>
      <c r="BR71" s="33"/>
      <c r="BS71" s="34"/>
      <c r="BT71" s="32">
        <v>19085.39</v>
      </c>
      <c r="BU71" s="33"/>
      <c r="BV71" s="33"/>
      <c r="BW71" s="33"/>
      <c r="BX71" s="33"/>
      <c r="BY71" s="34"/>
      <c r="BZ71" s="26">
        <v>663</v>
      </c>
      <c r="CA71" s="27"/>
      <c r="CB71" s="27"/>
      <c r="CC71" s="27"/>
      <c r="CD71" s="27"/>
      <c r="CE71" s="28"/>
      <c r="CF71" s="32">
        <v>281</v>
      </c>
      <c r="CG71" s="33"/>
      <c r="CH71" s="33"/>
      <c r="CI71" s="33"/>
      <c r="CJ71" s="34"/>
      <c r="CK71" s="32">
        <v>382</v>
      </c>
      <c r="CL71" s="33"/>
      <c r="CM71" s="33"/>
      <c r="CN71" s="34"/>
      <c r="CO71" s="26">
        <v>1.3</v>
      </c>
      <c r="CP71" s="27"/>
      <c r="CQ71" s="27"/>
      <c r="CR71" s="27"/>
      <c r="CS71" s="27"/>
      <c r="CT71" s="27"/>
      <c r="CU71" s="27"/>
      <c r="CV71" s="28"/>
    </row>
    <row r="72" spans="2:100" ht="51" customHeight="1" x14ac:dyDescent="0.25">
      <c r="B72" s="41"/>
      <c r="C72" s="42"/>
      <c r="D72" s="42"/>
      <c r="E72" s="43"/>
      <c r="F72" s="47"/>
      <c r="G72" s="48"/>
      <c r="H72" s="48"/>
      <c r="I72" s="48"/>
      <c r="J72" s="48"/>
      <c r="K72" s="48"/>
      <c r="L72" s="48"/>
      <c r="M72" s="48"/>
      <c r="N72" s="48"/>
      <c r="O72" s="49"/>
      <c r="P72" s="47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9"/>
      <c r="BC72" s="41"/>
      <c r="BD72" s="42"/>
      <c r="BE72" s="42"/>
      <c r="BF72" s="43"/>
      <c r="BG72" s="52"/>
      <c r="BH72" s="53"/>
      <c r="BI72" s="29"/>
      <c r="BJ72" s="30"/>
      <c r="BK72" s="30"/>
      <c r="BL72" s="31"/>
      <c r="BM72" s="32">
        <v>0</v>
      </c>
      <c r="BN72" s="33"/>
      <c r="BO72" s="33"/>
      <c r="BP72" s="33"/>
      <c r="BQ72" s="33"/>
      <c r="BR72" s="33"/>
      <c r="BS72" s="34"/>
      <c r="BT72" s="32">
        <v>2569.38</v>
      </c>
      <c r="BU72" s="33"/>
      <c r="BV72" s="33"/>
      <c r="BW72" s="33"/>
      <c r="BX72" s="33"/>
      <c r="BY72" s="34"/>
      <c r="BZ72" s="29"/>
      <c r="CA72" s="30"/>
      <c r="CB72" s="30"/>
      <c r="CC72" s="30"/>
      <c r="CD72" s="30"/>
      <c r="CE72" s="31"/>
      <c r="CF72" s="32">
        <v>0</v>
      </c>
      <c r="CG72" s="33"/>
      <c r="CH72" s="33"/>
      <c r="CI72" s="33"/>
      <c r="CJ72" s="34"/>
      <c r="CK72" s="32">
        <v>51</v>
      </c>
      <c r="CL72" s="33"/>
      <c r="CM72" s="33"/>
      <c r="CN72" s="34"/>
      <c r="CO72" s="29"/>
      <c r="CP72" s="30"/>
      <c r="CQ72" s="30"/>
      <c r="CR72" s="30"/>
      <c r="CS72" s="30"/>
      <c r="CT72" s="30"/>
      <c r="CU72" s="30"/>
      <c r="CV72" s="31"/>
    </row>
    <row r="73" spans="2:100" ht="20.25" customHeight="1" x14ac:dyDescent="0.25"/>
    <row r="74" spans="2:100" ht="12.95" customHeight="1" x14ac:dyDescent="0.25">
      <c r="AV74" s="13" t="s">
        <v>48</v>
      </c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Y74" s="13" t="s">
        <v>96</v>
      </c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</row>
    <row r="75" spans="2:100" ht="0.2" customHeight="1" x14ac:dyDescent="0.25"/>
    <row r="76" spans="2:100" ht="12.95" customHeight="1" x14ac:dyDescent="0.25">
      <c r="B76" s="14" t="s">
        <v>29</v>
      </c>
      <c r="C76" s="15"/>
      <c r="D76" s="15"/>
      <c r="E76" s="16"/>
      <c r="F76" s="14" t="s">
        <v>63</v>
      </c>
      <c r="G76" s="15"/>
      <c r="H76" s="15"/>
      <c r="I76" s="15"/>
      <c r="J76" s="15"/>
      <c r="K76" s="15"/>
      <c r="L76" s="15"/>
      <c r="M76" s="15"/>
      <c r="N76" s="15"/>
      <c r="O76" s="16"/>
      <c r="P76" s="14" t="s">
        <v>64</v>
      </c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6"/>
      <c r="BC76" s="14" t="s">
        <v>65</v>
      </c>
      <c r="BD76" s="15"/>
      <c r="BE76" s="15"/>
      <c r="BF76" s="16"/>
      <c r="BG76" s="14" t="s">
        <v>66</v>
      </c>
      <c r="BH76" s="16"/>
      <c r="BI76" s="14" t="s">
        <v>67</v>
      </c>
      <c r="BJ76" s="15"/>
      <c r="BK76" s="15"/>
      <c r="BL76" s="16"/>
      <c r="BM76" s="23" t="s">
        <v>68</v>
      </c>
      <c r="BN76" s="24"/>
      <c r="BO76" s="24"/>
      <c r="BP76" s="24"/>
      <c r="BQ76" s="24"/>
      <c r="BR76" s="24"/>
      <c r="BS76" s="25"/>
      <c r="BT76" s="23" t="s">
        <v>69</v>
      </c>
      <c r="BU76" s="24"/>
      <c r="BV76" s="24"/>
      <c r="BW76" s="24"/>
      <c r="BX76" s="24"/>
      <c r="BY76" s="25"/>
      <c r="BZ76" s="14" t="s">
        <v>70</v>
      </c>
      <c r="CA76" s="15"/>
      <c r="CB76" s="15"/>
      <c r="CC76" s="15"/>
      <c r="CD76" s="15"/>
      <c r="CE76" s="16"/>
      <c r="CF76" s="23" t="s">
        <v>71</v>
      </c>
      <c r="CG76" s="24"/>
      <c r="CH76" s="24"/>
      <c r="CI76" s="24"/>
      <c r="CJ76" s="25"/>
      <c r="CK76" s="23" t="s">
        <v>72</v>
      </c>
      <c r="CL76" s="24"/>
      <c r="CM76" s="24"/>
      <c r="CN76" s="25"/>
      <c r="CO76" s="14" t="s">
        <v>73</v>
      </c>
      <c r="CP76" s="15"/>
      <c r="CQ76" s="15"/>
      <c r="CR76" s="15"/>
      <c r="CS76" s="15"/>
      <c r="CT76" s="15"/>
      <c r="CU76" s="15"/>
      <c r="CV76" s="16"/>
    </row>
    <row r="77" spans="2:100" ht="12.95" customHeight="1" x14ac:dyDescent="0.25">
      <c r="B77" s="20"/>
      <c r="C77" s="21"/>
      <c r="D77" s="21"/>
      <c r="E77" s="22"/>
      <c r="F77" s="20"/>
      <c r="G77" s="21"/>
      <c r="H77" s="21"/>
      <c r="I77" s="21"/>
      <c r="J77" s="21"/>
      <c r="K77" s="21"/>
      <c r="L77" s="21"/>
      <c r="M77" s="21"/>
      <c r="N77" s="21"/>
      <c r="O77" s="22"/>
      <c r="P77" s="20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2"/>
      <c r="BC77" s="20"/>
      <c r="BD77" s="21"/>
      <c r="BE77" s="21"/>
      <c r="BF77" s="22"/>
      <c r="BG77" s="20"/>
      <c r="BH77" s="22"/>
      <c r="BI77" s="20"/>
      <c r="BJ77" s="21"/>
      <c r="BK77" s="21"/>
      <c r="BL77" s="22"/>
      <c r="BM77" s="23" t="s">
        <v>74</v>
      </c>
      <c r="BN77" s="24"/>
      <c r="BO77" s="24"/>
      <c r="BP77" s="24"/>
      <c r="BQ77" s="24"/>
      <c r="BR77" s="24"/>
      <c r="BS77" s="25"/>
      <c r="BT77" s="23" t="s">
        <v>75</v>
      </c>
      <c r="BU77" s="24"/>
      <c r="BV77" s="24"/>
      <c r="BW77" s="24"/>
      <c r="BX77" s="24"/>
      <c r="BY77" s="25"/>
      <c r="BZ77" s="20"/>
      <c r="CA77" s="21"/>
      <c r="CB77" s="21"/>
      <c r="CC77" s="21"/>
      <c r="CD77" s="21"/>
      <c r="CE77" s="22"/>
      <c r="CF77" s="23" t="s">
        <v>76</v>
      </c>
      <c r="CG77" s="24"/>
      <c r="CH77" s="24"/>
      <c r="CI77" s="24"/>
      <c r="CJ77" s="25"/>
      <c r="CK77" s="23" t="s">
        <v>77</v>
      </c>
      <c r="CL77" s="24"/>
      <c r="CM77" s="24"/>
      <c r="CN77" s="25"/>
      <c r="CO77" s="20"/>
      <c r="CP77" s="21"/>
      <c r="CQ77" s="21"/>
      <c r="CR77" s="21"/>
      <c r="CS77" s="21"/>
      <c r="CT77" s="21"/>
      <c r="CU77" s="21"/>
      <c r="CV77" s="22"/>
    </row>
    <row r="78" spans="2:100" ht="12.95" customHeight="1" x14ac:dyDescent="0.25">
      <c r="B78" s="38" t="s">
        <v>69</v>
      </c>
      <c r="C78" s="39"/>
      <c r="D78" s="39"/>
      <c r="E78" s="40"/>
      <c r="F78" s="44" t="s">
        <v>97</v>
      </c>
      <c r="G78" s="45"/>
      <c r="H78" s="45"/>
      <c r="I78" s="45"/>
      <c r="J78" s="45"/>
      <c r="K78" s="45"/>
      <c r="L78" s="45"/>
      <c r="M78" s="45"/>
      <c r="N78" s="45"/>
      <c r="O78" s="46"/>
      <c r="P78" s="44" t="s">
        <v>98</v>
      </c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6"/>
      <c r="BC78" s="38" t="s">
        <v>99</v>
      </c>
      <c r="BD78" s="39"/>
      <c r="BE78" s="39"/>
      <c r="BF78" s="40"/>
      <c r="BG78" s="50">
        <v>0.06</v>
      </c>
      <c r="BH78" s="51"/>
      <c r="BI78" s="63">
        <v>8132.01</v>
      </c>
      <c r="BJ78" s="64"/>
      <c r="BK78" s="64"/>
      <c r="BL78" s="65"/>
      <c r="BM78" s="32">
        <v>3327.2</v>
      </c>
      <c r="BN78" s="33"/>
      <c r="BO78" s="33"/>
      <c r="BP78" s="33"/>
      <c r="BQ78" s="33"/>
      <c r="BR78" s="33"/>
      <c r="BS78" s="34"/>
      <c r="BT78" s="32">
        <v>4804.8100000000004</v>
      </c>
      <c r="BU78" s="33"/>
      <c r="BV78" s="33"/>
      <c r="BW78" s="33"/>
      <c r="BX78" s="33"/>
      <c r="BY78" s="34"/>
      <c r="BZ78" s="69">
        <v>488</v>
      </c>
      <c r="CA78" s="70"/>
      <c r="CB78" s="70"/>
      <c r="CC78" s="70"/>
      <c r="CD78" s="70"/>
      <c r="CE78" s="71"/>
      <c r="CF78" s="54">
        <v>200</v>
      </c>
      <c r="CG78" s="55"/>
      <c r="CH78" s="55"/>
      <c r="CI78" s="55"/>
      <c r="CJ78" s="56"/>
      <c r="CK78" s="54">
        <v>288</v>
      </c>
      <c r="CL78" s="55"/>
      <c r="CM78" s="55"/>
      <c r="CN78" s="56"/>
      <c r="CO78" s="57">
        <v>0.9</v>
      </c>
      <c r="CP78" s="58"/>
      <c r="CQ78" s="58"/>
      <c r="CR78" s="58"/>
      <c r="CS78" s="58"/>
      <c r="CT78" s="58"/>
      <c r="CU78" s="58"/>
      <c r="CV78" s="59"/>
    </row>
    <row r="79" spans="2:100" ht="38.25" customHeight="1" x14ac:dyDescent="0.25">
      <c r="B79" s="41"/>
      <c r="C79" s="42"/>
      <c r="D79" s="42"/>
      <c r="E79" s="43"/>
      <c r="F79" s="47"/>
      <c r="G79" s="48"/>
      <c r="H79" s="48"/>
      <c r="I79" s="48"/>
      <c r="J79" s="48"/>
      <c r="K79" s="48"/>
      <c r="L79" s="48"/>
      <c r="M79" s="48"/>
      <c r="N79" s="48"/>
      <c r="O79" s="49"/>
      <c r="P79" s="47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9"/>
      <c r="BC79" s="41"/>
      <c r="BD79" s="42"/>
      <c r="BE79" s="42"/>
      <c r="BF79" s="43"/>
      <c r="BG79" s="52"/>
      <c r="BH79" s="53"/>
      <c r="BI79" s="66"/>
      <c r="BJ79" s="67"/>
      <c r="BK79" s="67"/>
      <c r="BL79" s="68"/>
      <c r="BM79" s="32">
        <v>0</v>
      </c>
      <c r="BN79" s="33"/>
      <c r="BO79" s="33"/>
      <c r="BP79" s="33"/>
      <c r="BQ79" s="33"/>
      <c r="BR79" s="33"/>
      <c r="BS79" s="34"/>
      <c r="BT79" s="32">
        <v>713.48</v>
      </c>
      <c r="BU79" s="33"/>
      <c r="BV79" s="33"/>
      <c r="BW79" s="33"/>
      <c r="BX79" s="33"/>
      <c r="BY79" s="34"/>
      <c r="BZ79" s="72"/>
      <c r="CA79" s="73"/>
      <c r="CB79" s="73"/>
      <c r="CC79" s="73"/>
      <c r="CD79" s="73"/>
      <c r="CE79" s="74"/>
      <c r="CF79" s="54">
        <v>0</v>
      </c>
      <c r="CG79" s="55"/>
      <c r="CH79" s="55"/>
      <c r="CI79" s="55"/>
      <c r="CJ79" s="56"/>
      <c r="CK79" s="54">
        <v>43</v>
      </c>
      <c r="CL79" s="55"/>
      <c r="CM79" s="55"/>
      <c r="CN79" s="56"/>
      <c r="CO79" s="60"/>
      <c r="CP79" s="61"/>
      <c r="CQ79" s="61"/>
      <c r="CR79" s="61"/>
      <c r="CS79" s="61"/>
      <c r="CT79" s="61"/>
      <c r="CU79" s="61"/>
      <c r="CV79" s="62"/>
    </row>
    <row r="80" spans="2:100" ht="12.95" customHeight="1" x14ac:dyDescent="0.25">
      <c r="B80" s="38" t="s">
        <v>74</v>
      </c>
      <c r="C80" s="39"/>
      <c r="D80" s="39"/>
      <c r="E80" s="40"/>
      <c r="F80" s="44" t="s">
        <v>100</v>
      </c>
      <c r="G80" s="45"/>
      <c r="H80" s="45"/>
      <c r="I80" s="45"/>
      <c r="J80" s="45"/>
      <c r="K80" s="45"/>
      <c r="L80" s="45"/>
      <c r="M80" s="45"/>
      <c r="N80" s="45"/>
      <c r="O80" s="46"/>
      <c r="P80" s="44" t="s">
        <v>101</v>
      </c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6"/>
      <c r="BC80" s="38" t="s">
        <v>85</v>
      </c>
      <c r="BD80" s="39"/>
      <c r="BE80" s="39"/>
      <c r="BF80" s="40"/>
      <c r="BG80" s="50">
        <v>0.02</v>
      </c>
      <c r="BH80" s="51"/>
      <c r="BI80" s="63">
        <v>21158.98</v>
      </c>
      <c r="BJ80" s="64"/>
      <c r="BK80" s="64"/>
      <c r="BL80" s="65"/>
      <c r="BM80" s="32">
        <v>7703.24</v>
      </c>
      <c r="BN80" s="33"/>
      <c r="BO80" s="33"/>
      <c r="BP80" s="33"/>
      <c r="BQ80" s="33"/>
      <c r="BR80" s="33"/>
      <c r="BS80" s="34"/>
      <c r="BT80" s="32">
        <v>13455.74</v>
      </c>
      <c r="BU80" s="33"/>
      <c r="BV80" s="33"/>
      <c r="BW80" s="33"/>
      <c r="BX80" s="33"/>
      <c r="BY80" s="34"/>
      <c r="BZ80" s="69">
        <v>423</v>
      </c>
      <c r="CA80" s="70"/>
      <c r="CB80" s="70"/>
      <c r="CC80" s="70"/>
      <c r="CD80" s="70"/>
      <c r="CE80" s="71"/>
      <c r="CF80" s="54">
        <v>154</v>
      </c>
      <c r="CG80" s="55"/>
      <c r="CH80" s="55"/>
      <c r="CI80" s="55"/>
      <c r="CJ80" s="56"/>
      <c r="CK80" s="54">
        <v>269</v>
      </c>
      <c r="CL80" s="55"/>
      <c r="CM80" s="55"/>
      <c r="CN80" s="56"/>
      <c r="CO80" s="57">
        <v>0.7</v>
      </c>
      <c r="CP80" s="58"/>
      <c r="CQ80" s="58"/>
      <c r="CR80" s="58"/>
      <c r="CS80" s="58"/>
      <c r="CT80" s="58"/>
      <c r="CU80" s="58"/>
      <c r="CV80" s="59"/>
    </row>
    <row r="81" spans="2:100" ht="39.75" customHeight="1" x14ac:dyDescent="0.25">
      <c r="B81" s="41"/>
      <c r="C81" s="42"/>
      <c r="D81" s="42"/>
      <c r="E81" s="43"/>
      <c r="F81" s="47"/>
      <c r="G81" s="48"/>
      <c r="H81" s="48"/>
      <c r="I81" s="48"/>
      <c r="J81" s="48"/>
      <c r="K81" s="48"/>
      <c r="L81" s="48"/>
      <c r="M81" s="48"/>
      <c r="N81" s="48"/>
      <c r="O81" s="49"/>
      <c r="P81" s="47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9"/>
      <c r="BC81" s="41"/>
      <c r="BD81" s="42"/>
      <c r="BE81" s="42"/>
      <c r="BF81" s="43"/>
      <c r="BG81" s="52"/>
      <c r="BH81" s="53"/>
      <c r="BI81" s="66"/>
      <c r="BJ81" s="67"/>
      <c r="BK81" s="67"/>
      <c r="BL81" s="68"/>
      <c r="BM81" s="32">
        <v>0</v>
      </c>
      <c r="BN81" s="33"/>
      <c r="BO81" s="33"/>
      <c r="BP81" s="33"/>
      <c r="BQ81" s="33"/>
      <c r="BR81" s="33"/>
      <c r="BS81" s="34"/>
      <c r="BT81" s="32">
        <v>1998.21</v>
      </c>
      <c r="BU81" s="33"/>
      <c r="BV81" s="33"/>
      <c r="BW81" s="33"/>
      <c r="BX81" s="33"/>
      <c r="BY81" s="34"/>
      <c r="BZ81" s="72"/>
      <c r="CA81" s="73"/>
      <c r="CB81" s="73"/>
      <c r="CC81" s="73"/>
      <c r="CD81" s="73"/>
      <c r="CE81" s="74"/>
      <c r="CF81" s="54">
        <v>0</v>
      </c>
      <c r="CG81" s="55"/>
      <c r="CH81" s="55"/>
      <c r="CI81" s="55"/>
      <c r="CJ81" s="56"/>
      <c r="CK81" s="54">
        <v>40</v>
      </c>
      <c r="CL81" s="55"/>
      <c r="CM81" s="55"/>
      <c r="CN81" s="56"/>
      <c r="CO81" s="60"/>
      <c r="CP81" s="61"/>
      <c r="CQ81" s="61"/>
      <c r="CR81" s="61"/>
      <c r="CS81" s="61"/>
      <c r="CT81" s="61"/>
      <c r="CU81" s="61"/>
      <c r="CV81" s="62"/>
    </row>
    <row r="82" spans="2:100" ht="12.95" customHeight="1" x14ac:dyDescent="0.25">
      <c r="B82" s="38" t="s">
        <v>75</v>
      </c>
      <c r="C82" s="39"/>
      <c r="D82" s="39"/>
      <c r="E82" s="40"/>
      <c r="F82" s="44" t="s">
        <v>80</v>
      </c>
      <c r="G82" s="45"/>
      <c r="H82" s="45"/>
      <c r="I82" s="45"/>
      <c r="J82" s="45"/>
      <c r="K82" s="45"/>
      <c r="L82" s="45"/>
      <c r="M82" s="45"/>
      <c r="N82" s="45"/>
      <c r="O82" s="46"/>
      <c r="P82" s="44" t="s">
        <v>102</v>
      </c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6"/>
      <c r="BC82" s="38" t="s">
        <v>82</v>
      </c>
      <c r="BD82" s="39"/>
      <c r="BE82" s="39"/>
      <c r="BF82" s="40"/>
      <c r="BG82" s="50">
        <v>0.06</v>
      </c>
      <c r="BH82" s="51"/>
      <c r="BI82" s="63">
        <v>8366.24</v>
      </c>
      <c r="BJ82" s="64"/>
      <c r="BK82" s="64"/>
      <c r="BL82" s="65"/>
      <c r="BM82" s="32">
        <v>4375.1099999999997</v>
      </c>
      <c r="BN82" s="33"/>
      <c r="BO82" s="33"/>
      <c r="BP82" s="33"/>
      <c r="BQ82" s="33"/>
      <c r="BR82" s="33"/>
      <c r="BS82" s="34"/>
      <c r="BT82" s="32">
        <v>1742.3</v>
      </c>
      <c r="BU82" s="33"/>
      <c r="BV82" s="33"/>
      <c r="BW82" s="33"/>
      <c r="BX82" s="33"/>
      <c r="BY82" s="34"/>
      <c r="BZ82" s="69">
        <v>502</v>
      </c>
      <c r="CA82" s="70"/>
      <c r="CB82" s="70"/>
      <c r="CC82" s="70"/>
      <c r="CD82" s="70"/>
      <c r="CE82" s="71"/>
      <c r="CF82" s="54">
        <v>263</v>
      </c>
      <c r="CG82" s="55"/>
      <c r="CH82" s="55"/>
      <c r="CI82" s="55"/>
      <c r="CJ82" s="56"/>
      <c r="CK82" s="54">
        <v>105</v>
      </c>
      <c r="CL82" s="55"/>
      <c r="CM82" s="55"/>
      <c r="CN82" s="56"/>
      <c r="CO82" s="57">
        <v>1.2</v>
      </c>
      <c r="CP82" s="58"/>
      <c r="CQ82" s="58"/>
      <c r="CR82" s="58"/>
      <c r="CS82" s="58"/>
      <c r="CT82" s="58"/>
      <c r="CU82" s="58"/>
      <c r="CV82" s="59"/>
    </row>
    <row r="83" spans="2:100" ht="75" customHeight="1" x14ac:dyDescent="0.25">
      <c r="B83" s="41"/>
      <c r="C83" s="42"/>
      <c r="D83" s="42"/>
      <c r="E83" s="43"/>
      <c r="F83" s="47"/>
      <c r="G83" s="48"/>
      <c r="H83" s="48"/>
      <c r="I83" s="48"/>
      <c r="J83" s="48"/>
      <c r="K83" s="48"/>
      <c r="L83" s="48"/>
      <c r="M83" s="48"/>
      <c r="N83" s="48"/>
      <c r="O83" s="49"/>
      <c r="P83" s="47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9"/>
      <c r="BC83" s="41"/>
      <c r="BD83" s="42"/>
      <c r="BE83" s="42"/>
      <c r="BF83" s="43"/>
      <c r="BG83" s="52"/>
      <c r="BH83" s="53"/>
      <c r="BI83" s="66"/>
      <c r="BJ83" s="67"/>
      <c r="BK83" s="67"/>
      <c r="BL83" s="68"/>
      <c r="BM83" s="32">
        <v>2248.8200000000002</v>
      </c>
      <c r="BN83" s="33"/>
      <c r="BO83" s="33"/>
      <c r="BP83" s="33"/>
      <c r="BQ83" s="33"/>
      <c r="BR83" s="33"/>
      <c r="BS83" s="34"/>
      <c r="BT83" s="32">
        <v>695.52</v>
      </c>
      <c r="BU83" s="33"/>
      <c r="BV83" s="33"/>
      <c r="BW83" s="33"/>
      <c r="BX83" s="33"/>
      <c r="BY83" s="34"/>
      <c r="BZ83" s="72"/>
      <c r="CA83" s="73"/>
      <c r="CB83" s="73"/>
      <c r="CC83" s="73"/>
      <c r="CD83" s="73"/>
      <c r="CE83" s="74"/>
      <c r="CF83" s="54">
        <v>135</v>
      </c>
      <c r="CG83" s="55"/>
      <c r="CH83" s="55"/>
      <c r="CI83" s="55"/>
      <c r="CJ83" s="56"/>
      <c r="CK83" s="54">
        <v>42</v>
      </c>
      <c r="CL83" s="55"/>
      <c r="CM83" s="55"/>
      <c r="CN83" s="56"/>
      <c r="CO83" s="60"/>
      <c r="CP83" s="61"/>
      <c r="CQ83" s="61"/>
      <c r="CR83" s="61"/>
      <c r="CS83" s="61"/>
      <c r="CT83" s="61"/>
      <c r="CU83" s="61"/>
      <c r="CV83" s="62"/>
    </row>
    <row r="84" spans="2:100" ht="12.95" customHeight="1" x14ac:dyDescent="0.25">
      <c r="B84" s="38" t="s">
        <v>70</v>
      </c>
      <c r="C84" s="39"/>
      <c r="D84" s="39"/>
      <c r="E84" s="40"/>
      <c r="F84" s="44" t="s">
        <v>103</v>
      </c>
      <c r="G84" s="45"/>
      <c r="H84" s="45"/>
      <c r="I84" s="45"/>
      <c r="J84" s="45"/>
      <c r="K84" s="45"/>
      <c r="L84" s="45"/>
      <c r="M84" s="45"/>
      <c r="N84" s="45"/>
      <c r="O84" s="46"/>
      <c r="P84" s="44" t="s">
        <v>104</v>
      </c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6"/>
      <c r="BC84" s="38" t="s">
        <v>85</v>
      </c>
      <c r="BD84" s="39"/>
      <c r="BE84" s="39"/>
      <c r="BF84" s="40"/>
      <c r="BG84" s="50">
        <v>0.02</v>
      </c>
      <c r="BH84" s="51"/>
      <c r="BI84" s="63">
        <v>16298.59</v>
      </c>
      <c r="BJ84" s="64"/>
      <c r="BK84" s="64"/>
      <c r="BL84" s="65"/>
      <c r="BM84" s="32">
        <v>8826.9</v>
      </c>
      <c r="BN84" s="33"/>
      <c r="BO84" s="33"/>
      <c r="BP84" s="33"/>
      <c r="BQ84" s="33"/>
      <c r="BR84" s="33"/>
      <c r="BS84" s="34"/>
      <c r="BT84" s="32">
        <v>175.52</v>
      </c>
      <c r="BU84" s="33"/>
      <c r="BV84" s="33"/>
      <c r="BW84" s="33"/>
      <c r="BX84" s="33"/>
      <c r="BY84" s="34"/>
      <c r="BZ84" s="69">
        <v>326</v>
      </c>
      <c r="CA84" s="70"/>
      <c r="CB84" s="70"/>
      <c r="CC84" s="70"/>
      <c r="CD84" s="70"/>
      <c r="CE84" s="71"/>
      <c r="CF84" s="54">
        <v>177</v>
      </c>
      <c r="CG84" s="55"/>
      <c r="CH84" s="55"/>
      <c r="CI84" s="55"/>
      <c r="CJ84" s="56"/>
      <c r="CK84" s="54">
        <v>4</v>
      </c>
      <c r="CL84" s="55"/>
      <c r="CM84" s="55"/>
      <c r="CN84" s="56"/>
      <c r="CO84" s="57">
        <v>0.8</v>
      </c>
      <c r="CP84" s="58"/>
      <c r="CQ84" s="58"/>
      <c r="CR84" s="58"/>
      <c r="CS84" s="58"/>
      <c r="CT84" s="58"/>
      <c r="CU84" s="58"/>
      <c r="CV84" s="59"/>
    </row>
    <row r="85" spans="2:100" ht="39" customHeight="1" x14ac:dyDescent="0.25">
      <c r="B85" s="41"/>
      <c r="C85" s="42"/>
      <c r="D85" s="42"/>
      <c r="E85" s="43"/>
      <c r="F85" s="47"/>
      <c r="G85" s="48"/>
      <c r="H85" s="48"/>
      <c r="I85" s="48"/>
      <c r="J85" s="48"/>
      <c r="K85" s="48"/>
      <c r="L85" s="48"/>
      <c r="M85" s="48"/>
      <c r="N85" s="48"/>
      <c r="O85" s="49"/>
      <c r="P85" s="47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9"/>
      <c r="BC85" s="41"/>
      <c r="BD85" s="42"/>
      <c r="BE85" s="42"/>
      <c r="BF85" s="43"/>
      <c r="BG85" s="52"/>
      <c r="BH85" s="53"/>
      <c r="BI85" s="66"/>
      <c r="BJ85" s="67"/>
      <c r="BK85" s="67"/>
      <c r="BL85" s="68"/>
      <c r="BM85" s="32">
        <v>7296.18</v>
      </c>
      <c r="BN85" s="33"/>
      <c r="BO85" s="33"/>
      <c r="BP85" s="33"/>
      <c r="BQ85" s="33"/>
      <c r="BR85" s="33"/>
      <c r="BS85" s="34"/>
      <c r="BT85" s="32">
        <v>9.58</v>
      </c>
      <c r="BU85" s="33"/>
      <c r="BV85" s="33"/>
      <c r="BW85" s="33"/>
      <c r="BX85" s="33"/>
      <c r="BY85" s="34"/>
      <c r="BZ85" s="72"/>
      <c r="CA85" s="73"/>
      <c r="CB85" s="73"/>
      <c r="CC85" s="73"/>
      <c r="CD85" s="73"/>
      <c r="CE85" s="74"/>
      <c r="CF85" s="54">
        <v>146</v>
      </c>
      <c r="CG85" s="55"/>
      <c r="CH85" s="55"/>
      <c r="CI85" s="55"/>
      <c r="CJ85" s="56"/>
      <c r="CK85" s="54">
        <v>0</v>
      </c>
      <c r="CL85" s="55"/>
      <c r="CM85" s="55"/>
      <c r="CN85" s="56"/>
      <c r="CO85" s="60"/>
      <c r="CP85" s="61"/>
      <c r="CQ85" s="61"/>
      <c r="CR85" s="61"/>
      <c r="CS85" s="61"/>
      <c r="CT85" s="61"/>
      <c r="CU85" s="61"/>
      <c r="CV85" s="62"/>
    </row>
    <row r="86" spans="2:100" ht="12.95" customHeight="1" x14ac:dyDescent="0.25">
      <c r="B86" s="38" t="s">
        <v>71</v>
      </c>
      <c r="C86" s="39"/>
      <c r="D86" s="39"/>
      <c r="E86" s="40"/>
      <c r="F86" s="44" t="s">
        <v>105</v>
      </c>
      <c r="G86" s="45"/>
      <c r="H86" s="45"/>
      <c r="I86" s="45"/>
      <c r="J86" s="45"/>
      <c r="K86" s="45"/>
      <c r="L86" s="45"/>
      <c r="M86" s="45"/>
      <c r="N86" s="45"/>
      <c r="O86" s="46"/>
      <c r="P86" s="44" t="s">
        <v>106</v>
      </c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6"/>
      <c r="BC86" s="38" t="s">
        <v>85</v>
      </c>
      <c r="BD86" s="39"/>
      <c r="BE86" s="39"/>
      <c r="BF86" s="40"/>
      <c r="BG86" s="50">
        <v>0.04</v>
      </c>
      <c r="BH86" s="51"/>
      <c r="BI86" s="63">
        <v>25207.439999999999</v>
      </c>
      <c r="BJ86" s="64"/>
      <c r="BK86" s="64"/>
      <c r="BL86" s="65"/>
      <c r="BM86" s="32">
        <v>19761.98</v>
      </c>
      <c r="BN86" s="33"/>
      <c r="BO86" s="33"/>
      <c r="BP86" s="33"/>
      <c r="BQ86" s="33"/>
      <c r="BR86" s="33"/>
      <c r="BS86" s="34"/>
      <c r="BT86" s="32">
        <v>2133.46</v>
      </c>
      <c r="BU86" s="33"/>
      <c r="BV86" s="33"/>
      <c r="BW86" s="33"/>
      <c r="BX86" s="33"/>
      <c r="BY86" s="34"/>
      <c r="BZ86" s="69">
        <v>1008</v>
      </c>
      <c r="CA86" s="70"/>
      <c r="CB86" s="70"/>
      <c r="CC86" s="70"/>
      <c r="CD86" s="70"/>
      <c r="CE86" s="71"/>
      <c r="CF86" s="54">
        <v>790</v>
      </c>
      <c r="CG86" s="55"/>
      <c r="CH86" s="55"/>
      <c r="CI86" s="55"/>
      <c r="CJ86" s="56"/>
      <c r="CK86" s="54">
        <v>85</v>
      </c>
      <c r="CL86" s="55"/>
      <c r="CM86" s="55"/>
      <c r="CN86" s="56"/>
      <c r="CO86" s="57">
        <v>3.4</v>
      </c>
      <c r="CP86" s="58"/>
      <c r="CQ86" s="58"/>
      <c r="CR86" s="58"/>
      <c r="CS86" s="58"/>
      <c r="CT86" s="58"/>
      <c r="CU86" s="58"/>
      <c r="CV86" s="59"/>
    </row>
    <row r="87" spans="2:100" ht="63" customHeight="1" x14ac:dyDescent="0.25">
      <c r="B87" s="41"/>
      <c r="C87" s="42"/>
      <c r="D87" s="42"/>
      <c r="E87" s="43"/>
      <c r="F87" s="47"/>
      <c r="G87" s="48"/>
      <c r="H87" s="48"/>
      <c r="I87" s="48"/>
      <c r="J87" s="48"/>
      <c r="K87" s="48"/>
      <c r="L87" s="48"/>
      <c r="M87" s="48"/>
      <c r="N87" s="48"/>
      <c r="O87" s="49"/>
      <c r="P87" s="47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9"/>
      <c r="BC87" s="41"/>
      <c r="BD87" s="42"/>
      <c r="BE87" s="42"/>
      <c r="BF87" s="43"/>
      <c r="BG87" s="52"/>
      <c r="BH87" s="53"/>
      <c r="BI87" s="66"/>
      <c r="BJ87" s="67"/>
      <c r="BK87" s="67"/>
      <c r="BL87" s="68"/>
      <c r="BM87" s="32">
        <v>3311.99</v>
      </c>
      <c r="BN87" s="33"/>
      <c r="BO87" s="33"/>
      <c r="BP87" s="33"/>
      <c r="BQ87" s="33"/>
      <c r="BR87" s="33"/>
      <c r="BS87" s="34"/>
      <c r="BT87" s="32">
        <v>38.31</v>
      </c>
      <c r="BU87" s="33"/>
      <c r="BV87" s="33"/>
      <c r="BW87" s="33"/>
      <c r="BX87" s="33"/>
      <c r="BY87" s="34"/>
      <c r="BZ87" s="72"/>
      <c r="CA87" s="73"/>
      <c r="CB87" s="73"/>
      <c r="CC87" s="73"/>
      <c r="CD87" s="73"/>
      <c r="CE87" s="74"/>
      <c r="CF87" s="54">
        <v>132</v>
      </c>
      <c r="CG87" s="55"/>
      <c r="CH87" s="55"/>
      <c r="CI87" s="55"/>
      <c r="CJ87" s="56"/>
      <c r="CK87" s="54">
        <v>2</v>
      </c>
      <c r="CL87" s="55"/>
      <c r="CM87" s="55"/>
      <c r="CN87" s="56"/>
      <c r="CO87" s="60"/>
      <c r="CP87" s="61"/>
      <c r="CQ87" s="61"/>
      <c r="CR87" s="61"/>
      <c r="CS87" s="61"/>
      <c r="CT87" s="61"/>
      <c r="CU87" s="61"/>
      <c r="CV87" s="62"/>
    </row>
    <row r="88" spans="2:100" ht="11.25" customHeight="1" x14ac:dyDescent="0.25">
      <c r="B88" s="75" t="s">
        <v>107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6"/>
      <c r="AO88" s="76"/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  <c r="BX88" s="76"/>
      <c r="BY88" s="77"/>
      <c r="BZ88" s="81">
        <v>8570</v>
      </c>
      <c r="CA88" s="82"/>
      <c r="CB88" s="82"/>
      <c r="CC88" s="82"/>
      <c r="CD88" s="82"/>
      <c r="CE88" s="83"/>
      <c r="CF88" s="87">
        <v>3813</v>
      </c>
      <c r="CG88" s="88"/>
      <c r="CH88" s="88"/>
      <c r="CI88" s="88"/>
      <c r="CJ88" s="89"/>
      <c r="CK88" s="87">
        <v>1626</v>
      </c>
      <c r="CL88" s="88"/>
      <c r="CM88" s="88"/>
      <c r="CN88" s="89"/>
      <c r="CO88" s="90">
        <v>17.399999999999999</v>
      </c>
      <c r="CP88" s="91"/>
      <c r="CQ88" s="91"/>
      <c r="CR88" s="91"/>
      <c r="CS88" s="91"/>
      <c r="CT88" s="91"/>
      <c r="CU88" s="91"/>
      <c r="CV88" s="92"/>
    </row>
    <row r="89" spans="2:100" ht="11.25" customHeight="1" x14ac:dyDescent="0.25">
      <c r="B89" s="78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  <c r="AP89" s="79"/>
      <c r="AQ89" s="79"/>
      <c r="AR89" s="79"/>
      <c r="AS89" s="79"/>
      <c r="AT89" s="79"/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79"/>
      <c r="BK89" s="79"/>
      <c r="BL89" s="79"/>
      <c r="BM89" s="79"/>
      <c r="BN89" s="79"/>
      <c r="BO89" s="79"/>
      <c r="BP89" s="79"/>
      <c r="BQ89" s="79"/>
      <c r="BR89" s="79"/>
      <c r="BS89" s="79"/>
      <c r="BT89" s="79"/>
      <c r="BU89" s="79"/>
      <c r="BV89" s="79"/>
      <c r="BW89" s="79"/>
      <c r="BX89" s="79"/>
      <c r="BY89" s="80"/>
      <c r="BZ89" s="84"/>
      <c r="CA89" s="85"/>
      <c r="CB89" s="85"/>
      <c r="CC89" s="85"/>
      <c r="CD89" s="85"/>
      <c r="CE89" s="86"/>
      <c r="CF89" s="87">
        <v>3130</v>
      </c>
      <c r="CG89" s="88"/>
      <c r="CH89" s="88"/>
      <c r="CI89" s="88"/>
      <c r="CJ89" s="89"/>
      <c r="CK89" s="87">
        <v>322</v>
      </c>
      <c r="CL89" s="88"/>
      <c r="CM89" s="88"/>
      <c r="CN89" s="89"/>
      <c r="CO89" s="93"/>
      <c r="CP89" s="94"/>
      <c r="CQ89" s="94"/>
      <c r="CR89" s="94"/>
      <c r="CS89" s="94"/>
      <c r="CT89" s="94"/>
      <c r="CU89" s="94"/>
      <c r="CV89" s="95"/>
    </row>
    <row r="90" spans="2:100" ht="12.95" customHeight="1" x14ac:dyDescent="0.25">
      <c r="B90" s="35" t="s">
        <v>78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7"/>
      <c r="P90" s="35" t="s">
        <v>108</v>
      </c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7"/>
    </row>
    <row r="91" spans="2:100" ht="12.95" customHeight="1" x14ac:dyDescent="0.25">
      <c r="B91" s="38" t="s">
        <v>72</v>
      </c>
      <c r="C91" s="39"/>
      <c r="D91" s="39"/>
      <c r="E91" s="40"/>
      <c r="F91" s="44" t="s">
        <v>109</v>
      </c>
      <c r="G91" s="45"/>
      <c r="H91" s="45"/>
      <c r="I91" s="45"/>
      <c r="J91" s="45"/>
      <c r="K91" s="45"/>
      <c r="L91" s="45"/>
      <c r="M91" s="45"/>
      <c r="N91" s="45"/>
      <c r="O91" s="46"/>
      <c r="P91" s="44" t="s">
        <v>110</v>
      </c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6"/>
      <c r="BC91" s="38" t="s">
        <v>111</v>
      </c>
      <c r="BD91" s="39"/>
      <c r="BE91" s="39"/>
      <c r="BF91" s="40"/>
      <c r="BG91" s="26">
        <v>0.01</v>
      </c>
      <c r="BH91" s="28"/>
      <c r="BI91" s="26">
        <v>39364.75</v>
      </c>
      <c r="BJ91" s="27"/>
      <c r="BK91" s="27"/>
      <c r="BL91" s="28"/>
      <c r="BM91" s="32">
        <v>0</v>
      </c>
      <c r="BN91" s="33"/>
      <c r="BO91" s="33"/>
      <c r="BP91" s="33"/>
      <c r="BQ91" s="33"/>
      <c r="BR91" s="33"/>
      <c r="BS91" s="34"/>
      <c r="BT91" s="32">
        <v>0</v>
      </c>
      <c r="BU91" s="33"/>
      <c r="BV91" s="33"/>
      <c r="BW91" s="33"/>
      <c r="BX91" s="33"/>
      <c r="BY91" s="34"/>
      <c r="BZ91" s="26">
        <v>394</v>
      </c>
      <c r="CA91" s="27"/>
      <c r="CB91" s="27"/>
      <c r="CC91" s="27"/>
      <c r="CD91" s="27"/>
      <c r="CE91" s="28"/>
      <c r="CF91" s="32">
        <v>0</v>
      </c>
      <c r="CG91" s="33"/>
      <c r="CH91" s="33"/>
      <c r="CI91" s="33"/>
      <c r="CJ91" s="34"/>
      <c r="CK91" s="32">
        <v>0</v>
      </c>
      <c r="CL91" s="33"/>
      <c r="CM91" s="33"/>
      <c r="CN91" s="34"/>
      <c r="CO91" s="26">
        <v>0</v>
      </c>
      <c r="CP91" s="27"/>
      <c r="CQ91" s="27"/>
      <c r="CR91" s="27"/>
      <c r="CS91" s="27"/>
      <c r="CT91" s="27"/>
      <c r="CU91" s="27"/>
      <c r="CV91" s="28"/>
    </row>
    <row r="92" spans="2:100" ht="36.75" customHeight="1" x14ac:dyDescent="0.25">
      <c r="B92" s="41"/>
      <c r="C92" s="42"/>
      <c r="D92" s="42"/>
      <c r="E92" s="43"/>
      <c r="F92" s="47"/>
      <c r="G92" s="48"/>
      <c r="H92" s="48"/>
      <c r="I92" s="48"/>
      <c r="J92" s="48"/>
      <c r="K92" s="48"/>
      <c r="L92" s="48"/>
      <c r="M92" s="48"/>
      <c r="N92" s="48"/>
      <c r="O92" s="49"/>
      <c r="P92" s="47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9"/>
      <c r="BC92" s="41"/>
      <c r="BD92" s="42"/>
      <c r="BE92" s="42"/>
      <c r="BF92" s="43"/>
      <c r="BG92" s="29"/>
      <c r="BH92" s="31"/>
      <c r="BI92" s="29"/>
      <c r="BJ92" s="30"/>
      <c r="BK92" s="30"/>
      <c r="BL92" s="31"/>
      <c r="BM92" s="32">
        <v>39364.75</v>
      </c>
      <c r="BN92" s="33"/>
      <c r="BO92" s="33"/>
      <c r="BP92" s="33"/>
      <c r="BQ92" s="33"/>
      <c r="BR92" s="33"/>
      <c r="BS92" s="34"/>
      <c r="BT92" s="32">
        <v>0</v>
      </c>
      <c r="BU92" s="33"/>
      <c r="BV92" s="33"/>
      <c r="BW92" s="33"/>
      <c r="BX92" s="33"/>
      <c r="BY92" s="34"/>
      <c r="BZ92" s="29"/>
      <c r="CA92" s="30"/>
      <c r="CB92" s="30"/>
      <c r="CC92" s="30"/>
      <c r="CD92" s="30"/>
      <c r="CE92" s="31"/>
      <c r="CF92" s="32">
        <v>394</v>
      </c>
      <c r="CG92" s="33"/>
      <c r="CH92" s="33"/>
      <c r="CI92" s="33"/>
      <c r="CJ92" s="34"/>
      <c r="CK92" s="32">
        <v>0</v>
      </c>
      <c r="CL92" s="33"/>
      <c r="CM92" s="33"/>
      <c r="CN92" s="34"/>
      <c r="CO92" s="29"/>
      <c r="CP92" s="30"/>
      <c r="CQ92" s="30"/>
      <c r="CR92" s="30"/>
      <c r="CS92" s="30"/>
      <c r="CT92" s="30"/>
      <c r="CU92" s="30"/>
      <c r="CV92" s="31"/>
    </row>
    <row r="93" spans="2:100" ht="12.95" customHeight="1" x14ac:dyDescent="0.25">
      <c r="B93" s="38" t="s">
        <v>76</v>
      </c>
      <c r="C93" s="39"/>
      <c r="D93" s="39"/>
      <c r="E93" s="40"/>
      <c r="F93" s="44" t="s">
        <v>112</v>
      </c>
      <c r="G93" s="45"/>
      <c r="H93" s="45"/>
      <c r="I93" s="45"/>
      <c r="J93" s="45"/>
      <c r="K93" s="45"/>
      <c r="L93" s="45"/>
      <c r="M93" s="45"/>
      <c r="N93" s="45"/>
      <c r="O93" s="46"/>
      <c r="P93" s="44" t="s">
        <v>113</v>
      </c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6"/>
      <c r="BC93" s="38" t="s">
        <v>111</v>
      </c>
      <c r="BD93" s="39"/>
      <c r="BE93" s="39"/>
      <c r="BF93" s="40"/>
      <c r="BG93" s="26">
        <v>1.7000000000000001E-2</v>
      </c>
      <c r="BH93" s="28"/>
      <c r="BI93" s="26">
        <v>58148.98</v>
      </c>
      <c r="BJ93" s="27"/>
      <c r="BK93" s="27"/>
      <c r="BL93" s="28"/>
      <c r="BM93" s="32">
        <v>0</v>
      </c>
      <c r="BN93" s="33"/>
      <c r="BO93" s="33"/>
      <c r="BP93" s="33"/>
      <c r="BQ93" s="33"/>
      <c r="BR93" s="33"/>
      <c r="BS93" s="34"/>
      <c r="BT93" s="32">
        <v>0</v>
      </c>
      <c r="BU93" s="33"/>
      <c r="BV93" s="33"/>
      <c r="BW93" s="33"/>
      <c r="BX93" s="33"/>
      <c r="BY93" s="34"/>
      <c r="BZ93" s="26">
        <v>989</v>
      </c>
      <c r="CA93" s="27"/>
      <c r="CB93" s="27"/>
      <c r="CC93" s="27"/>
      <c r="CD93" s="27"/>
      <c r="CE93" s="28"/>
      <c r="CF93" s="32">
        <v>0</v>
      </c>
      <c r="CG93" s="33"/>
      <c r="CH93" s="33"/>
      <c r="CI93" s="33"/>
      <c r="CJ93" s="34"/>
      <c r="CK93" s="32">
        <v>0</v>
      </c>
      <c r="CL93" s="33"/>
      <c r="CM93" s="33"/>
      <c r="CN93" s="34"/>
      <c r="CO93" s="26">
        <v>0</v>
      </c>
      <c r="CP93" s="27"/>
      <c r="CQ93" s="27"/>
      <c r="CR93" s="27"/>
      <c r="CS93" s="27"/>
      <c r="CT93" s="27"/>
      <c r="CU93" s="27"/>
      <c r="CV93" s="28"/>
    </row>
    <row r="94" spans="2:100" ht="39.75" customHeight="1" x14ac:dyDescent="0.25">
      <c r="B94" s="41"/>
      <c r="C94" s="42"/>
      <c r="D94" s="42"/>
      <c r="E94" s="43"/>
      <c r="F94" s="47"/>
      <c r="G94" s="48"/>
      <c r="H94" s="48"/>
      <c r="I94" s="48"/>
      <c r="J94" s="48"/>
      <c r="K94" s="48"/>
      <c r="L94" s="48"/>
      <c r="M94" s="48"/>
      <c r="N94" s="48"/>
      <c r="O94" s="49"/>
      <c r="P94" s="47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9"/>
      <c r="BC94" s="41"/>
      <c r="BD94" s="42"/>
      <c r="BE94" s="42"/>
      <c r="BF94" s="43"/>
      <c r="BG94" s="29"/>
      <c r="BH94" s="31"/>
      <c r="BI94" s="29"/>
      <c r="BJ94" s="30"/>
      <c r="BK94" s="30"/>
      <c r="BL94" s="31"/>
      <c r="BM94" s="32">
        <v>58148.98</v>
      </c>
      <c r="BN94" s="33"/>
      <c r="BO94" s="33"/>
      <c r="BP94" s="33"/>
      <c r="BQ94" s="33"/>
      <c r="BR94" s="33"/>
      <c r="BS94" s="34"/>
      <c r="BT94" s="32">
        <v>0</v>
      </c>
      <c r="BU94" s="33"/>
      <c r="BV94" s="33"/>
      <c r="BW94" s="33"/>
      <c r="BX94" s="33"/>
      <c r="BY94" s="34"/>
      <c r="BZ94" s="29"/>
      <c r="CA94" s="30"/>
      <c r="CB94" s="30"/>
      <c r="CC94" s="30"/>
      <c r="CD94" s="30"/>
      <c r="CE94" s="31"/>
      <c r="CF94" s="32">
        <v>989</v>
      </c>
      <c r="CG94" s="33"/>
      <c r="CH94" s="33"/>
      <c r="CI94" s="33"/>
      <c r="CJ94" s="34"/>
      <c r="CK94" s="32">
        <v>0</v>
      </c>
      <c r="CL94" s="33"/>
      <c r="CM94" s="33"/>
      <c r="CN94" s="34"/>
      <c r="CO94" s="29"/>
      <c r="CP94" s="30"/>
      <c r="CQ94" s="30"/>
      <c r="CR94" s="30"/>
      <c r="CS94" s="30"/>
      <c r="CT94" s="30"/>
      <c r="CU94" s="30"/>
      <c r="CV94" s="31"/>
    </row>
    <row r="95" spans="2:100" ht="12.95" customHeight="1" x14ac:dyDescent="0.25">
      <c r="B95" s="38" t="s">
        <v>77</v>
      </c>
      <c r="C95" s="39"/>
      <c r="D95" s="39"/>
      <c r="E95" s="40"/>
      <c r="F95" s="44" t="s">
        <v>114</v>
      </c>
      <c r="G95" s="45"/>
      <c r="H95" s="45"/>
      <c r="I95" s="45"/>
      <c r="J95" s="45"/>
      <c r="K95" s="45"/>
      <c r="L95" s="45"/>
      <c r="M95" s="45"/>
      <c r="N95" s="45"/>
      <c r="O95" s="46"/>
      <c r="P95" s="44" t="s">
        <v>115</v>
      </c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6"/>
      <c r="BC95" s="38" t="s">
        <v>116</v>
      </c>
      <c r="BD95" s="39"/>
      <c r="BE95" s="39"/>
      <c r="BF95" s="40"/>
      <c r="BG95" s="26">
        <v>2</v>
      </c>
      <c r="BH95" s="28"/>
      <c r="BI95" s="26">
        <v>33.49</v>
      </c>
      <c r="BJ95" s="27"/>
      <c r="BK95" s="27"/>
      <c r="BL95" s="28"/>
      <c r="BM95" s="32">
        <v>0</v>
      </c>
      <c r="BN95" s="33"/>
      <c r="BO95" s="33"/>
      <c r="BP95" s="33"/>
      <c r="BQ95" s="33"/>
      <c r="BR95" s="33"/>
      <c r="BS95" s="34"/>
      <c r="BT95" s="32">
        <v>0</v>
      </c>
      <c r="BU95" s="33"/>
      <c r="BV95" s="33"/>
      <c r="BW95" s="33"/>
      <c r="BX95" s="33"/>
      <c r="BY95" s="34"/>
      <c r="BZ95" s="26">
        <v>67</v>
      </c>
      <c r="CA95" s="27"/>
      <c r="CB95" s="27"/>
      <c r="CC95" s="27"/>
      <c r="CD95" s="27"/>
      <c r="CE95" s="28"/>
      <c r="CF95" s="32">
        <v>0</v>
      </c>
      <c r="CG95" s="33"/>
      <c r="CH95" s="33"/>
      <c r="CI95" s="33"/>
      <c r="CJ95" s="34"/>
      <c r="CK95" s="32">
        <v>0</v>
      </c>
      <c r="CL95" s="33"/>
      <c r="CM95" s="33"/>
      <c r="CN95" s="34"/>
      <c r="CO95" s="26">
        <v>0</v>
      </c>
      <c r="CP95" s="27"/>
      <c r="CQ95" s="27"/>
      <c r="CR95" s="27"/>
      <c r="CS95" s="27"/>
      <c r="CT95" s="27"/>
      <c r="CU95" s="27"/>
      <c r="CV95" s="28"/>
    </row>
    <row r="96" spans="2:100" ht="25.5" customHeight="1" x14ac:dyDescent="0.25">
      <c r="B96" s="41"/>
      <c r="C96" s="42"/>
      <c r="D96" s="42"/>
      <c r="E96" s="43"/>
      <c r="F96" s="47"/>
      <c r="G96" s="48"/>
      <c r="H96" s="48"/>
      <c r="I96" s="48"/>
      <c r="J96" s="48"/>
      <c r="K96" s="48"/>
      <c r="L96" s="48"/>
      <c r="M96" s="48"/>
      <c r="N96" s="48"/>
      <c r="O96" s="49"/>
      <c r="P96" s="47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9"/>
      <c r="BC96" s="41"/>
      <c r="BD96" s="42"/>
      <c r="BE96" s="42"/>
      <c r="BF96" s="43"/>
      <c r="BG96" s="29"/>
      <c r="BH96" s="31"/>
      <c r="BI96" s="29"/>
      <c r="BJ96" s="30"/>
      <c r="BK96" s="30"/>
      <c r="BL96" s="31"/>
      <c r="BM96" s="32">
        <v>33.49</v>
      </c>
      <c r="BN96" s="33"/>
      <c r="BO96" s="33"/>
      <c r="BP96" s="33"/>
      <c r="BQ96" s="33"/>
      <c r="BR96" s="33"/>
      <c r="BS96" s="34"/>
      <c r="BT96" s="32">
        <v>0</v>
      </c>
      <c r="BU96" s="33"/>
      <c r="BV96" s="33"/>
      <c r="BW96" s="33"/>
      <c r="BX96" s="33"/>
      <c r="BY96" s="34"/>
      <c r="BZ96" s="29"/>
      <c r="CA96" s="30"/>
      <c r="CB96" s="30"/>
      <c r="CC96" s="30"/>
      <c r="CD96" s="30"/>
      <c r="CE96" s="31"/>
      <c r="CF96" s="32">
        <v>67</v>
      </c>
      <c r="CG96" s="33"/>
      <c r="CH96" s="33"/>
      <c r="CI96" s="33"/>
      <c r="CJ96" s="34"/>
      <c r="CK96" s="32">
        <v>0</v>
      </c>
      <c r="CL96" s="33"/>
      <c r="CM96" s="33"/>
      <c r="CN96" s="34"/>
      <c r="CO96" s="29"/>
      <c r="CP96" s="30"/>
      <c r="CQ96" s="30"/>
      <c r="CR96" s="30"/>
      <c r="CS96" s="30"/>
      <c r="CT96" s="30"/>
      <c r="CU96" s="30"/>
      <c r="CV96" s="31"/>
    </row>
    <row r="97" spans="2:101" ht="12.95" customHeight="1" x14ac:dyDescent="0.25">
      <c r="B97" s="38" t="s">
        <v>73</v>
      </c>
      <c r="C97" s="39"/>
      <c r="D97" s="39"/>
      <c r="E97" s="40"/>
      <c r="F97" s="44" t="s">
        <v>117</v>
      </c>
      <c r="G97" s="45"/>
      <c r="H97" s="45"/>
      <c r="I97" s="45"/>
      <c r="J97" s="45"/>
      <c r="K97" s="45"/>
      <c r="L97" s="45"/>
      <c r="M97" s="45"/>
      <c r="N97" s="45"/>
      <c r="O97" s="46"/>
      <c r="P97" s="44" t="s">
        <v>118</v>
      </c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6"/>
      <c r="BC97" s="38" t="s">
        <v>116</v>
      </c>
      <c r="BD97" s="39"/>
      <c r="BE97" s="39"/>
      <c r="BF97" s="40"/>
      <c r="BG97" s="26">
        <v>2</v>
      </c>
      <c r="BH97" s="28"/>
      <c r="BI97" s="26">
        <v>114.48</v>
      </c>
      <c r="BJ97" s="27"/>
      <c r="BK97" s="27"/>
      <c r="BL97" s="28"/>
      <c r="BM97" s="32">
        <v>0</v>
      </c>
      <c r="BN97" s="33"/>
      <c r="BO97" s="33"/>
      <c r="BP97" s="33"/>
      <c r="BQ97" s="33"/>
      <c r="BR97" s="33"/>
      <c r="BS97" s="34"/>
      <c r="BT97" s="32">
        <v>0</v>
      </c>
      <c r="BU97" s="33"/>
      <c r="BV97" s="33"/>
      <c r="BW97" s="33"/>
      <c r="BX97" s="33"/>
      <c r="BY97" s="34"/>
      <c r="BZ97" s="26">
        <v>229</v>
      </c>
      <c r="CA97" s="27"/>
      <c r="CB97" s="27"/>
      <c r="CC97" s="27"/>
      <c r="CD97" s="27"/>
      <c r="CE97" s="28"/>
      <c r="CF97" s="32">
        <v>0</v>
      </c>
      <c r="CG97" s="33"/>
      <c r="CH97" s="33"/>
      <c r="CI97" s="33"/>
      <c r="CJ97" s="34"/>
      <c r="CK97" s="32">
        <v>0</v>
      </c>
      <c r="CL97" s="33"/>
      <c r="CM97" s="33"/>
      <c r="CN97" s="34"/>
      <c r="CO97" s="26">
        <v>0</v>
      </c>
      <c r="CP97" s="27"/>
      <c r="CQ97" s="27"/>
      <c r="CR97" s="27"/>
      <c r="CS97" s="27"/>
      <c r="CT97" s="27"/>
      <c r="CU97" s="27"/>
      <c r="CV97" s="28"/>
    </row>
    <row r="98" spans="2:101" ht="37.5" customHeight="1" x14ac:dyDescent="0.25">
      <c r="B98" s="41"/>
      <c r="C98" s="42"/>
      <c r="D98" s="42"/>
      <c r="E98" s="43"/>
      <c r="F98" s="47"/>
      <c r="G98" s="48"/>
      <c r="H98" s="48"/>
      <c r="I98" s="48"/>
      <c r="J98" s="48"/>
      <c r="K98" s="48"/>
      <c r="L98" s="48"/>
      <c r="M98" s="48"/>
      <c r="N98" s="48"/>
      <c r="O98" s="49"/>
      <c r="P98" s="47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9"/>
      <c r="BC98" s="41"/>
      <c r="BD98" s="42"/>
      <c r="BE98" s="42"/>
      <c r="BF98" s="43"/>
      <c r="BG98" s="29"/>
      <c r="BH98" s="31"/>
      <c r="BI98" s="29"/>
      <c r="BJ98" s="30"/>
      <c r="BK98" s="30"/>
      <c r="BL98" s="31"/>
      <c r="BM98" s="32">
        <v>114.48</v>
      </c>
      <c r="BN98" s="33"/>
      <c r="BO98" s="33"/>
      <c r="BP98" s="33"/>
      <c r="BQ98" s="33"/>
      <c r="BR98" s="33"/>
      <c r="BS98" s="34"/>
      <c r="BT98" s="32">
        <v>0</v>
      </c>
      <c r="BU98" s="33"/>
      <c r="BV98" s="33"/>
      <c r="BW98" s="33"/>
      <c r="BX98" s="33"/>
      <c r="BY98" s="34"/>
      <c r="BZ98" s="29"/>
      <c r="CA98" s="30"/>
      <c r="CB98" s="30"/>
      <c r="CC98" s="30"/>
      <c r="CD98" s="30"/>
      <c r="CE98" s="31"/>
      <c r="CF98" s="32">
        <v>229</v>
      </c>
      <c r="CG98" s="33"/>
      <c r="CH98" s="33"/>
      <c r="CI98" s="33"/>
      <c r="CJ98" s="34"/>
      <c r="CK98" s="32">
        <v>0</v>
      </c>
      <c r="CL98" s="33"/>
      <c r="CM98" s="33"/>
      <c r="CN98" s="34"/>
      <c r="CO98" s="29"/>
      <c r="CP98" s="30"/>
      <c r="CQ98" s="30"/>
      <c r="CR98" s="30"/>
      <c r="CS98" s="30"/>
      <c r="CT98" s="30"/>
      <c r="CU98" s="30"/>
      <c r="CV98" s="31"/>
    </row>
    <row r="99" spans="2:101" ht="3.75" customHeight="1" x14ac:dyDescent="0.25"/>
    <row r="100" spans="2:101" ht="12.95" customHeight="1" x14ac:dyDescent="0.25">
      <c r="AV100" s="13" t="s">
        <v>48</v>
      </c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Y100" s="13" t="s">
        <v>119</v>
      </c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</row>
    <row r="101" spans="2:101" ht="0.2" customHeight="1" x14ac:dyDescent="0.25"/>
    <row r="102" spans="2:101" ht="12.95" customHeight="1" x14ac:dyDescent="0.25">
      <c r="B102" s="14" t="s">
        <v>29</v>
      </c>
      <c r="C102" s="15"/>
      <c r="D102" s="15"/>
      <c r="E102" s="16"/>
      <c r="F102" s="14" t="s">
        <v>63</v>
      </c>
      <c r="G102" s="15"/>
      <c r="H102" s="15"/>
      <c r="I102" s="15"/>
      <c r="J102" s="15"/>
      <c r="K102" s="15"/>
      <c r="L102" s="15"/>
      <c r="M102" s="15"/>
      <c r="N102" s="15"/>
      <c r="O102" s="16"/>
      <c r="P102" s="14" t="s">
        <v>64</v>
      </c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14" t="s">
        <v>65</v>
      </c>
      <c r="BD102" s="15"/>
      <c r="BE102" s="15"/>
      <c r="BF102" s="16"/>
      <c r="BG102" s="14" t="s">
        <v>66</v>
      </c>
      <c r="BH102" s="16"/>
      <c r="BI102" s="14" t="s">
        <v>67</v>
      </c>
      <c r="BJ102" s="15"/>
      <c r="BK102" s="15"/>
      <c r="BL102" s="16"/>
      <c r="BM102" s="23" t="s">
        <v>68</v>
      </c>
      <c r="BN102" s="24"/>
      <c r="BO102" s="24"/>
      <c r="BP102" s="24"/>
      <c r="BQ102" s="24"/>
      <c r="BR102" s="24"/>
      <c r="BS102" s="25"/>
      <c r="BT102" s="23" t="s">
        <v>69</v>
      </c>
      <c r="BU102" s="24"/>
      <c r="BV102" s="24"/>
      <c r="BW102" s="24"/>
      <c r="BX102" s="24"/>
      <c r="BY102" s="25"/>
      <c r="BZ102" s="14" t="s">
        <v>70</v>
      </c>
      <c r="CA102" s="15"/>
      <c r="CB102" s="15"/>
      <c r="CC102" s="15"/>
      <c r="CD102" s="15"/>
      <c r="CE102" s="16"/>
      <c r="CF102" s="23" t="s">
        <v>71</v>
      </c>
      <c r="CG102" s="24"/>
      <c r="CH102" s="24"/>
      <c r="CI102" s="24"/>
      <c r="CJ102" s="25"/>
      <c r="CK102" s="23" t="s">
        <v>72</v>
      </c>
      <c r="CL102" s="24"/>
      <c r="CM102" s="24"/>
      <c r="CN102" s="25"/>
      <c r="CO102" s="14" t="s">
        <v>73</v>
      </c>
      <c r="CP102" s="15"/>
      <c r="CQ102" s="15"/>
      <c r="CR102" s="15"/>
      <c r="CS102" s="15"/>
      <c r="CT102" s="15"/>
      <c r="CU102" s="15"/>
      <c r="CV102" s="16"/>
    </row>
    <row r="103" spans="2:101" ht="12.95" customHeight="1" x14ac:dyDescent="0.25">
      <c r="B103" s="20"/>
      <c r="C103" s="21"/>
      <c r="D103" s="21"/>
      <c r="E103" s="22"/>
      <c r="F103" s="20"/>
      <c r="G103" s="21"/>
      <c r="H103" s="21"/>
      <c r="I103" s="21"/>
      <c r="J103" s="21"/>
      <c r="K103" s="21"/>
      <c r="L103" s="21"/>
      <c r="M103" s="21"/>
      <c r="N103" s="21"/>
      <c r="O103" s="22"/>
      <c r="P103" s="20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2"/>
      <c r="BC103" s="20"/>
      <c r="BD103" s="21"/>
      <c r="BE103" s="21"/>
      <c r="BF103" s="22"/>
      <c r="BG103" s="20"/>
      <c r="BH103" s="22"/>
      <c r="BI103" s="20"/>
      <c r="BJ103" s="21"/>
      <c r="BK103" s="21"/>
      <c r="BL103" s="22"/>
      <c r="BM103" s="23" t="s">
        <v>74</v>
      </c>
      <c r="BN103" s="24"/>
      <c r="BO103" s="24"/>
      <c r="BP103" s="24"/>
      <c r="BQ103" s="24"/>
      <c r="BR103" s="24"/>
      <c r="BS103" s="25"/>
      <c r="BT103" s="23" t="s">
        <v>75</v>
      </c>
      <c r="BU103" s="24"/>
      <c r="BV103" s="24"/>
      <c r="BW103" s="24"/>
      <c r="BX103" s="24"/>
      <c r="BY103" s="25"/>
      <c r="BZ103" s="20"/>
      <c r="CA103" s="21"/>
      <c r="CB103" s="21"/>
      <c r="CC103" s="21"/>
      <c r="CD103" s="21"/>
      <c r="CE103" s="22"/>
      <c r="CF103" s="23" t="s">
        <v>76</v>
      </c>
      <c r="CG103" s="24"/>
      <c r="CH103" s="24"/>
      <c r="CI103" s="24"/>
      <c r="CJ103" s="25"/>
      <c r="CK103" s="23" t="s">
        <v>77</v>
      </c>
      <c r="CL103" s="24"/>
      <c r="CM103" s="24"/>
      <c r="CN103" s="25"/>
      <c r="CO103" s="20"/>
      <c r="CP103" s="21"/>
      <c r="CQ103" s="21"/>
      <c r="CR103" s="21"/>
      <c r="CS103" s="21"/>
      <c r="CT103" s="21"/>
      <c r="CU103" s="21"/>
      <c r="CV103" s="22"/>
    </row>
    <row r="104" spans="2:101" ht="12.95" customHeight="1" x14ac:dyDescent="0.25">
      <c r="B104" s="38" t="s">
        <v>120</v>
      </c>
      <c r="C104" s="39"/>
      <c r="D104" s="39"/>
      <c r="E104" s="40"/>
      <c r="F104" s="44" t="s">
        <v>121</v>
      </c>
      <c r="G104" s="45"/>
      <c r="H104" s="45"/>
      <c r="I104" s="45"/>
      <c r="J104" s="45"/>
      <c r="K104" s="45"/>
      <c r="L104" s="45"/>
      <c r="M104" s="45"/>
      <c r="N104" s="45"/>
      <c r="O104" s="46"/>
      <c r="P104" s="44" t="s">
        <v>202</v>
      </c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6"/>
      <c r="BC104" s="38" t="s">
        <v>116</v>
      </c>
      <c r="BD104" s="39"/>
      <c r="BE104" s="39"/>
      <c r="BF104" s="40"/>
      <c r="BG104" s="26">
        <v>4</v>
      </c>
      <c r="BH104" s="28"/>
      <c r="BI104" s="26">
        <v>29866</v>
      </c>
      <c r="BJ104" s="27"/>
      <c r="BK104" s="27"/>
      <c r="BL104" s="28"/>
      <c r="BM104" s="32">
        <v>0</v>
      </c>
      <c r="BN104" s="33"/>
      <c r="BO104" s="33"/>
      <c r="BP104" s="33"/>
      <c r="BQ104" s="33"/>
      <c r="BR104" s="33"/>
      <c r="BS104" s="34"/>
      <c r="BT104" s="32">
        <v>0</v>
      </c>
      <c r="BU104" s="33"/>
      <c r="BV104" s="33"/>
      <c r="BW104" s="33"/>
      <c r="BX104" s="33"/>
      <c r="BY104" s="34"/>
      <c r="BZ104" s="26">
        <f>BI104*BG104</f>
        <v>119464</v>
      </c>
      <c r="CA104" s="27"/>
      <c r="CB104" s="27"/>
      <c r="CC104" s="27"/>
      <c r="CD104" s="27"/>
      <c r="CE104" s="28"/>
      <c r="CF104" s="32">
        <v>0</v>
      </c>
      <c r="CG104" s="33"/>
      <c r="CH104" s="33"/>
      <c r="CI104" s="33"/>
      <c r="CJ104" s="34"/>
      <c r="CK104" s="32">
        <v>0</v>
      </c>
      <c r="CL104" s="33"/>
      <c r="CM104" s="33"/>
      <c r="CN104" s="34"/>
      <c r="CO104" s="26">
        <v>0</v>
      </c>
      <c r="CP104" s="27"/>
      <c r="CQ104" s="27"/>
      <c r="CR104" s="27"/>
      <c r="CS104" s="27"/>
      <c r="CT104" s="27"/>
      <c r="CU104" s="27"/>
      <c r="CV104" s="28"/>
    </row>
    <row r="105" spans="2:101" ht="39.75" customHeight="1" x14ac:dyDescent="0.25">
      <c r="B105" s="41"/>
      <c r="C105" s="42"/>
      <c r="D105" s="42"/>
      <c r="E105" s="43"/>
      <c r="F105" s="47"/>
      <c r="G105" s="48"/>
      <c r="H105" s="48"/>
      <c r="I105" s="48"/>
      <c r="J105" s="48"/>
      <c r="K105" s="48"/>
      <c r="L105" s="48"/>
      <c r="M105" s="48"/>
      <c r="N105" s="48"/>
      <c r="O105" s="49"/>
      <c r="P105" s="47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9"/>
      <c r="BC105" s="41"/>
      <c r="BD105" s="42"/>
      <c r="BE105" s="42"/>
      <c r="BF105" s="43"/>
      <c r="BG105" s="29"/>
      <c r="BH105" s="31"/>
      <c r="BI105" s="29"/>
      <c r="BJ105" s="30"/>
      <c r="BK105" s="30"/>
      <c r="BL105" s="31"/>
      <c r="BM105" s="32">
        <f>BI104</f>
        <v>29866</v>
      </c>
      <c r="BN105" s="33"/>
      <c r="BO105" s="33"/>
      <c r="BP105" s="33"/>
      <c r="BQ105" s="33"/>
      <c r="BR105" s="33"/>
      <c r="BS105" s="34"/>
      <c r="BT105" s="32">
        <v>0</v>
      </c>
      <c r="BU105" s="33"/>
      <c r="BV105" s="33"/>
      <c r="BW105" s="33"/>
      <c r="BX105" s="33"/>
      <c r="BY105" s="34"/>
      <c r="BZ105" s="29"/>
      <c r="CA105" s="30"/>
      <c r="CB105" s="30"/>
      <c r="CC105" s="30"/>
      <c r="CD105" s="30"/>
      <c r="CE105" s="31"/>
      <c r="CF105" s="32">
        <f>BZ104</f>
        <v>119464</v>
      </c>
      <c r="CG105" s="33"/>
      <c r="CH105" s="33"/>
      <c r="CI105" s="33"/>
      <c r="CJ105" s="34"/>
      <c r="CK105" s="32">
        <v>0</v>
      </c>
      <c r="CL105" s="33"/>
      <c r="CM105" s="33"/>
      <c r="CN105" s="34"/>
      <c r="CO105" s="29"/>
      <c r="CP105" s="30"/>
      <c r="CQ105" s="30"/>
      <c r="CR105" s="30"/>
      <c r="CS105" s="30"/>
      <c r="CT105" s="30"/>
      <c r="CU105" s="30"/>
      <c r="CV105" s="31"/>
      <c r="CW105">
        <v>80892</v>
      </c>
    </row>
    <row r="106" spans="2:101" ht="12.95" customHeight="1" x14ac:dyDescent="0.25">
      <c r="B106" s="38" t="s">
        <v>122</v>
      </c>
      <c r="C106" s="39"/>
      <c r="D106" s="39"/>
      <c r="E106" s="40"/>
      <c r="F106" s="44" t="s">
        <v>123</v>
      </c>
      <c r="G106" s="45"/>
      <c r="H106" s="45"/>
      <c r="I106" s="45"/>
      <c r="J106" s="45"/>
      <c r="K106" s="45"/>
      <c r="L106" s="45"/>
      <c r="M106" s="45"/>
      <c r="N106" s="45"/>
      <c r="O106" s="46"/>
      <c r="P106" s="44" t="s">
        <v>124</v>
      </c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6"/>
      <c r="BC106" s="38" t="s">
        <v>125</v>
      </c>
      <c r="BD106" s="39"/>
      <c r="BE106" s="39"/>
      <c r="BF106" s="40"/>
      <c r="BG106" s="26">
        <v>10</v>
      </c>
      <c r="BH106" s="28"/>
      <c r="BI106" s="26">
        <v>34.340000000000003</v>
      </c>
      <c r="BJ106" s="27"/>
      <c r="BK106" s="27"/>
      <c r="BL106" s="28"/>
      <c r="BM106" s="32">
        <v>0</v>
      </c>
      <c r="BN106" s="33"/>
      <c r="BO106" s="33"/>
      <c r="BP106" s="33"/>
      <c r="BQ106" s="33"/>
      <c r="BR106" s="33"/>
      <c r="BS106" s="34"/>
      <c r="BT106" s="32">
        <v>0</v>
      </c>
      <c r="BU106" s="33"/>
      <c r="BV106" s="33"/>
      <c r="BW106" s="33"/>
      <c r="BX106" s="33"/>
      <c r="BY106" s="34"/>
      <c r="BZ106" s="26">
        <v>343</v>
      </c>
      <c r="CA106" s="27"/>
      <c r="CB106" s="27"/>
      <c r="CC106" s="27"/>
      <c r="CD106" s="27"/>
      <c r="CE106" s="28"/>
      <c r="CF106" s="32">
        <v>0</v>
      </c>
      <c r="CG106" s="33"/>
      <c r="CH106" s="33"/>
      <c r="CI106" s="33"/>
      <c r="CJ106" s="34"/>
      <c r="CK106" s="32">
        <v>0</v>
      </c>
      <c r="CL106" s="33"/>
      <c r="CM106" s="33"/>
      <c r="CN106" s="34"/>
      <c r="CO106" s="26">
        <v>0</v>
      </c>
      <c r="CP106" s="27"/>
      <c r="CQ106" s="27"/>
      <c r="CR106" s="27"/>
      <c r="CS106" s="27"/>
      <c r="CT106" s="27"/>
      <c r="CU106" s="27"/>
      <c r="CV106" s="28"/>
    </row>
    <row r="107" spans="2:101" ht="38.25" customHeight="1" x14ac:dyDescent="0.25">
      <c r="B107" s="41"/>
      <c r="C107" s="42"/>
      <c r="D107" s="42"/>
      <c r="E107" s="43"/>
      <c r="F107" s="47"/>
      <c r="G107" s="48"/>
      <c r="H107" s="48"/>
      <c r="I107" s="48"/>
      <c r="J107" s="48"/>
      <c r="K107" s="48"/>
      <c r="L107" s="48"/>
      <c r="M107" s="48"/>
      <c r="N107" s="48"/>
      <c r="O107" s="49"/>
      <c r="P107" s="47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9"/>
      <c r="BC107" s="41"/>
      <c r="BD107" s="42"/>
      <c r="BE107" s="42"/>
      <c r="BF107" s="43"/>
      <c r="BG107" s="29"/>
      <c r="BH107" s="31"/>
      <c r="BI107" s="29"/>
      <c r="BJ107" s="30"/>
      <c r="BK107" s="30"/>
      <c r="BL107" s="31"/>
      <c r="BM107" s="32">
        <v>34.340000000000003</v>
      </c>
      <c r="BN107" s="33"/>
      <c r="BO107" s="33"/>
      <c r="BP107" s="33"/>
      <c r="BQ107" s="33"/>
      <c r="BR107" s="33"/>
      <c r="BS107" s="34"/>
      <c r="BT107" s="32">
        <v>0</v>
      </c>
      <c r="BU107" s="33"/>
      <c r="BV107" s="33"/>
      <c r="BW107" s="33"/>
      <c r="BX107" s="33"/>
      <c r="BY107" s="34"/>
      <c r="BZ107" s="29"/>
      <c r="CA107" s="30"/>
      <c r="CB107" s="30"/>
      <c r="CC107" s="30"/>
      <c r="CD107" s="30"/>
      <c r="CE107" s="31"/>
      <c r="CF107" s="32">
        <v>343</v>
      </c>
      <c r="CG107" s="33"/>
      <c r="CH107" s="33"/>
      <c r="CI107" s="33"/>
      <c r="CJ107" s="34"/>
      <c r="CK107" s="32">
        <v>0</v>
      </c>
      <c r="CL107" s="33"/>
      <c r="CM107" s="33"/>
      <c r="CN107" s="34"/>
      <c r="CO107" s="29"/>
      <c r="CP107" s="30"/>
      <c r="CQ107" s="30"/>
      <c r="CR107" s="30"/>
      <c r="CS107" s="30"/>
      <c r="CT107" s="30"/>
      <c r="CU107" s="30"/>
      <c r="CV107" s="31"/>
    </row>
    <row r="108" spans="2:101" ht="12.95" customHeight="1" x14ac:dyDescent="0.25">
      <c r="B108" s="38" t="s">
        <v>126</v>
      </c>
      <c r="C108" s="39"/>
      <c r="D108" s="39"/>
      <c r="E108" s="40"/>
      <c r="F108" s="44" t="s">
        <v>127</v>
      </c>
      <c r="G108" s="45"/>
      <c r="H108" s="45"/>
      <c r="I108" s="45"/>
      <c r="J108" s="45"/>
      <c r="K108" s="45"/>
      <c r="L108" s="45"/>
      <c r="M108" s="45"/>
      <c r="N108" s="45"/>
      <c r="O108" s="46"/>
      <c r="P108" s="44" t="s">
        <v>128</v>
      </c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6"/>
      <c r="BC108" s="38" t="s">
        <v>125</v>
      </c>
      <c r="BD108" s="39"/>
      <c r="BE108" s="39"/>
      <c r="BF108" s="40"/>
      <c r="BG108" s="26">
        <v>11</v>
      </c>
      <c r="BH108" s="28"/>
      <c r="BI108" s="26">
        <v>45.4</v>
      </c>
      <c r="BJ108" s="27"/>
      <c r="BK108" s="27"/>
      <c r="BL108" s="28"/>
      <c r="BM108" s="32">
        <v>0</v>
      </c>
      <c r="BN108" s="33"/>
      <c r="BO108" s="33"/>
      <c r="BP108" s="33"/>
      <c r="BQ108" s="33"/>
      <c r="BR108" s="33"/>
      <c r="BS108" s="34"/>
      <c r="BT108" s="32">
        <v>0</v>
      </c>
      <c r="BU108" s="33"/>
      <c r="BV108" s="33"/>
      <c r="BW108" s="33"/>
      <c r="BX108" s="33"/>
      <c r="BY108" s="34"/>
      <c r="BZ108" s="26">
        <v>499</v>
      </c>
      <c r="CA108" s="27"/>
      <c r="CB108" s="27"/>
      <c r="CC108" s="27"/>
      <c r="CD108" s="27"/>
      <c r="CE108" s="28"/>
      <c r="CF108" s="32">
        <v>0</v>
      </c>
      <c r="CG108" s="33"/>
      <c r="CH108" s="33"/>
      <c r="CI108" s="33"/>
      <c r="CJ108" s="34"/>
      <c r="CK108" s="32">
        <v>0</v>
      </c>
      <c r="CL108" s="33"/>
      <c r="CM108" s="33"/>
      <c r="CN108" s="34"/>
      <c r="CO108" s="26">
        <v>0</v>
      </c>
      <c r="CP108" s="27"/>
      <c r="CQ108" s="27"/>
      <c r="CR108" s="27"/>
      <c r="CS108" s="27"/>
      <c r="CT108" s="27"/>
      <c r="CU108" s="27"/>
      <c r="CV108" s="28"/>
    </row>
    <row r="109" spans="2:101" ht="25.5" customHeight="1" x14ac:dyDescent="0.25">
      <c r="B109" s="41"/>
      <c r="C109" s="42"/>
      <c r="D109" s="42"/>
      <c r="E109" s="43"/>
      <c r="F109" s="47"/>
      <c r="G109" s="48"/>
      <c r="H109" s="48"/>
      <c r="I109" s="48"/>
      <c r="J109" s="48"/>
      <c r="K109" s="48"/>
      <c r="L109" s="48"/>
      <c r="M109" s="48"/>
      <c r="N109" s="48"/>
      <c r="O109" s="49"/>
      <c r="P109" s="47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9"/>
      <c r="BC109" s="41"/>
      <c r="BD109" s="42"/>
      <c r="BE109" s="42"/>
      <c r="BF109" s="43"/>
      <c r="BG109" s="29"/>
      <c r="BH109" s="31"/>
      <c r="BI109" s="29"/>
      <c r="BJ109" s="30"/>
      <c r="BK109" s="30"/>
      <c r="BL109" s="31"/>
      <c r="BM109" s="32">
        <v>45.4</v>
      </c>
      <c r="BN109" s="33"/>
      <c r="BO109" s="33"/>
      <c r="BP109" s="33"/>
      <c r="BQ109" s="33"/>
      <c r="BR109" s="33"/>
      <c r="BS109" s="34"/>
      <c r="BT109" s="32">
        <v>0</v>
      </c>
      <c r="BU109" s="33"/>
      <c r="BV109" s="33"/>
      <c r="BW109" s="33"/>
      <c r="BX109" s="33"/>
      <c r="BY109" s="34"/>
      <c r="BZ109" s="29"/>
      <c r="CA109" s="30"/>
      <c r="CB109" s="30"/>
      <c r="CC109" s="30"/>
      <c r="CD109" s="30"/>
      <c r="CE109" s="31"/>
      <c r="CF109" s="32">
        <v>499</v>
      </c>
      <c r="CG109" s="33"/>
      <c r="CH109" s="33"/>
      <c r="CI109" s="33"/>
      <c r="CJ109" s="34"/>
      <c r="CK109" s="32">
        <v>0</v>
      </c>
      <c r="CL109" s="33"/>
      <c r="CM109" s="33"/>
      <c r="CN109" s="34"/>
      <c r="CO109" s="29"/>
      <c r="CP109" s="30"/>
      <c r="CQ109" s="30"/>
      <c r="CR109" s="30"/>
      <c r="CS109" s="30"/>
      <c r="CT109" s="30"/>
      <c r="CU109" s="30"/>
      <c r="CV109" s="31"/>
    </row>
    <row r="110" spans="2:101" ht="12.95" customHeight="1" x14ac:dyDescent="0.25">
      <c r="B110" s="75" t="s">
        <v>107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7"/>
      <c r="BZ110" s="81">
        <f>CF110+CF111+CK110</f>
        <v>121985</v>
      </c>
      <c r="CA110" s="82"/>
      <c r="CB110" s="82"/>
      <c r="CC110" s="82"/>
      <c r="CD110" s="82"/>
      <c r="CE110" s="83"/>
      <c r="CF110" s="87">
        <v>0</v>
      </c>
      <c r="CG110" s="88"/>
      <c r="CH110" s="88"/>
      <c r="CI110" s="88"/>
      <c r="CJ110" s="89"/>
      <c r="CK110" s="87">
        <v>0</v>
      </c>
      <c r="CL110" s="88"/>
      <c r="CM110" s="88"/>
      <c r="CN110" s="89"/>
      <c r="CO110" s="90">
        <v>0</v>
      </c>
      <c r="CP110" s="91"/>
      <c r="CQ110" s="91"/>
      <c r="CR110" s="91"/>
      <c r="CS110" s="91"/>
      <c r="CT110" s="91"/>
      <c r="CU110" s="91"/>
      <c r="CV110" s="92"/>
    </row>
    <row r="111" spans="2:101" ht="12.95" customHeight="1" x14ac:dyDescent="0.25">
      <c r="B111" s="78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79"/>
      <c r="AR111" s="79"/>
      <c r="AS111" s="79"/>
      <c r="AT111" s="79"/>
      <c r="AU111" s="79"/>
      <c r="AV111" s="79"/>
      <c r="AW111" s="79"/>
      <c r="AX111" s="79"/>
      <c r="AY111" s="79"/>
      <c r="AZ111" s="79"/>
      <c r="BA111" s="79"/>
      <c r="BB111" s="79"/>
      <c r="BC111" s="79"/>
      <c r="BD111" s="79"/>
      <c r="BE111" s="79"/>
      <c r="BF111" s="79"/>
      <c r="BG111" s="79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80"/>
      <c r="BZ111" s="84"/>
      <c r="CA111" s="85"/>
      <c r="CB111" s="85"/>
      <c r="CC111" s="85"/>
      <c r="CD111" s="85"/>
      <c r="CE111" s="86"/>
      <c r="CF111" s="87">
        <f>83413-CW105+BZ104</f>
        <v>121985</v>
      </c>
      <c r="CG111" s="88"/>
      <c r="CH111" s="88"/>
      <c r="CI111" s="88"/>
      <c r="CJ111" s="89"/>
      <c r="CK111" s="87">
        <v>0</v>
      </c>
      <c r="CL111" s="88"/>
      <c r="CM111" s="88"/>
      <c r="CN111" s="89"/>
      <c r="CO111" s="93"/>
      <c r="CP111" s="94"/>
      <c r="CQ111" s="94"/>
      <c r="CR111" s="94"/>
      <c r="CS111" s="94"/>
      <c r="CT111" s="94"/>
      <c r="CU111" s="94"/>
      <c r="CV111" s="95"/>
    </row>
    <row r="112" spans="2:101" ht="12.95" customHeight="1" x14ac:dyDescent="0.25">
      <c r="B112" s="75" t="s">
        <v>129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  <c r="BX112" s="76"/>
      <c r="BY112" s="77"/>
      <c r="BZ112" s="81">
        <f>CF112+CK112+CF113</f>
        <v>130554</v>
      </c>
      <c r="CA112" s="82"/>
      <c r="CB112" s="82"/>
      <c r="CC112" s="82"/>
      <c r="CD112" s="82"/>
      <c r="CE112" s="83"/>
      <c r="CF112" s="87">
        <v>3813</v>
      </c>
      <c r="CG112" s="88"/>
      <c r="CH112" s="88"/>
      <c r="CI112" s="88"/>
      <c r="CJ112" s="89"/>
      <c r="CK112" s="87">
        <v>1626</v>
      </c>
      <c r="CL112" s="88"/>
      <c r="CM112" s="88"/>
      <c r="CN112" s="89"/>
      <c r="CO112" s="90">
        <v>17.399999999999999</v>
      </c>
      <c r="CP112" s="91"/>
      <c r="CQ112" s="91"/>
      <c r="CR112" s="91"/>
      <c r="CS112" s="91"/>
      <c r="CT112" s="91"/>
      <c r="CU112" s="91"/>
      <c r="CV112" s="92"/>
    </row>
    <row r="113" spans="2:100" ht="12.95" customHeight="1" x14ac:dyDescent="0.25">
      <c r="B113" s="78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  <c r="AN113" s="79"/>
      <c r="AO113" s="79"/>
      <c r="AP113" s="79"/>
      <c r="AQ113" s="79"/>
      <c r="AR113" s="79"/>
      <c r="AS113" s="79"/>
      <c r="AT113" s="79"/>
      <c r="AU113" s="79"/>
      <c r="AV113" s="79"/>
      <c r="AW113" s="79"/>
      <c r="AX113" s="79"/>
      <c r="AY113" s="79"/>
      <c r="AZ113" s="79"/>
      <c r="BA113" s="79"/>
      <c r="BB113" s="79"/>
      <c r="BC113" s="79"/>
      <c r="BD113" s="79"/>
      <c r="BE113" s="79"/>
      <c r="BF113" s="79"/>
      <c r="BG113" s="79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80"/>
      <c r="BZ113" s="84"/>
      <c r="CA113" s="85"/>
      <c r="CB113" s="85"/>
      <c r="CC113" s="85"/>
      <c r="CD113" s="85"/>
      <c r="CE113" s="86"/>
      <c r="CF113" s="87">
        <f>CF111+CF89</f>
        <v>125115</v>
      </c>
      <c r="CG113" s="88"/>
      <c r="CH113" s="88"/>
      <c r="CI113" s="88"/>
      <c r="CJ113" s="89"/>
      <c r="CK113" s="87">
        <v>322</v>
      </c>
      <c r="CL113" s="88"/>
      <c r="CM113" s="88"/>
      <c r="CN113" s="89"/>
      <c r="CO113" s="93"/>
      <c r="CP113" s="94"/>
      <c r="CQ113" s="94"/>
      <c r="CR113" s="94"/>
      <c r="CS113" s="94"/>
      <c r="CT113" s="94"/>
      <c r="CU113" s="94"/>
      <c r="CV113" s="95"/>
    </row>
    <row r="114" spans="2:100" ht="12.95" customHeight="1" x14ac:dyDescent="0.25"/>
    <row r="115" spans="2:100" ht="12.95" customHeight="1" x14ac:dyDescent="0.25">
      <c r="B115" s="105" t="s">
        <v>130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  <c r="AY115" s="106"/>
      <c r="AZ115" s="106"/>
      <c r="BA115" s="106"/>
      <c r="BB115" s="106"/>
      <c r="BC115" s="106"/>
      <c r="BD115" s="106"/>
      <c r="BE115" s="106"/>
      <c r="BF115" s="106"/>
      <c r="BG115" s="106"/>
      <c r="BH115" s="106"/>
      <c r="BI115" s="106"/>
      <c r="BJ115" s="106"/>
      <c r="BK115" s="106"/>
      <c r="BL115" s="106"/>
      <c r="BM115" s="106"/>
      <c r="BN115" s="106"/>
      <c r="BO115" s="106"/>
      <c r="BP115" s="106"/>
      <c r="BQ115" s="106"/>
      <c r="BR115" s="106"/>
      <c r="BS115" s="106"/>
      <c r="BT115" s="106"/>
      <c r="BU115" s="106"/>
      <c r="BV115" s="106"/>
      <c r="BW115" s="106"/>
      <c r="BX115" s="106"/>
      <c r="BY115" s="106"/>
      <c r="BZ115" s="106"/>
      <c r="CA115" s="106"/>
      <c r="CB115" s="106"/>
      <c r="CC115" s="106"/>
      <c r="CD115" s="106"/>
      <c r="CE115" s="106"/>
      <c r="CF115" s="106"/>
      <c r="CG115" s="106"/>
      <c r="CH115" s="106"/>
      <c r="CI115" s="106"/>
      <c r="CJ115" s="106"/>
      <c r="CK115" s="106"/>
      <c r="CL115" s="106"/>
      <c r="CM115" s="106"/>
      <c r="CN115" s="106"/>
      <c r="CO115" s="106"/>
      <c r="CP115" s="106"/>
      <c r="CQ115" s="106"/>
      <c r="CR115" s="106"/>
      <c r="CS115" s="106"/>
      <c r="CT115" s="106"/>
      <c r="CU115" s="106"/>
      <c r="CV115" s="107"/>
    </row>
    <row r="116" spans="2:100" ht="12.95" customHeight="1" x14ac:dyDescent="0.25">
      <c r="B116" s="108" t="s">
        <v>131</v>
      </c>
      <c r="C116" s="109"/>
      <c r="D116" s="109"/>
      <c r="E116" s="109"/>
      <c r="F116" s="109"/>
      <c r="G116" s="109"/>
      <c r="H116" s="110"/>
      <c r="I116" s="108" t="s">
        <v>132</v>
      </c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  <c r="BI116" s="109"/>
      <c r="BJ116" s="109"/>
      <c r="BK116" s="109"/>
      <c r="BL116" s="109"/>
      <c r="BM116" s="109"/>
      <c r="BN116" s="109"/>
      <c r="BO116" s="109"/>
      <c r="BP116" s="109"/>
      <c r="BQ116" s="110"/>
      <c r="BR116" s="108" t="s">
        <v>133</v>
      </c>
      <c r="BS116" s="109"/>
      <c r="BT116" s="109"/>
      <c r="BU116" s="109"/>
      <c r="BV116" s="109"/>
      <c r="BW116" s="109"/>
      <c r="BX116" s="109"/>
      <c r="BY116" s="109"/>
      <c r="BZ116" s="110"/>
      <c r="CA116" s="108" t="s">
        <v>54</v>
      </c>
      <c r="CB116" s="109"/>
      <c r="CC116" s="109"/>
      <c r="CD116" s="109"/>
      <c r="CE116" s="109"/>
      <c r="CF116" s="110"/>
      <c r="CG116" s="108" t="s">
        <v>134</v>
      </c>
      <c r="CH116" s="109"/>
      <c r="CI116" s="109"/>
      <c r="CJ116" s="109"/>
      <c r="CK116" s="110"/>
      <c r="CL116" s="108" t="s">
        <v>56</v>
      </c>
      <c r="CM116" s="109"/>
      <c r="CN116" s="109"/>
      <c r="CO116" s="109"/>
      <c r="CP116" s="109"/>
      <c r="CQ116" s="109"/>
      <c r="CR116" s="109"/>
      <c r="CS116" s="109"/>
      <c r="CT116" s="109"/>
      <c r="CU116" s="109"/>
      <c r="CV116" s="110"/>
    </row>
    <row r="117" spans="2:100" ht="12.95" customHeight="1" x14ac:dyDescent="0.25">
      <c r="B117" s="96" t="s">
        <v>3</v>
      </c>
      <c r="C117" s="97"/>
      <c r="D117" s="97"/>
      <c r="E117" s="97"/>
      <c r="F117" s="97"/>
      <c r="G117" s="97"/>
      <c r="H117" s="98"/>
      <c r="I117" s="99" t="s">
        <v>135</v>
      </c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0"/>
      <c r="AT117" s="100"/>
      <c r="AU117" s="100"/>
      <c r="AV117" s="100"/>
      <c r="AW117" s="100"/>
      <c r="AX117" s="100"/>
      <c r="AY117" s="100"/>
      <c r="AZ117" s="100"/>
      <c r="BA117" s="100"/>
      <c r="BB117" s="100"/>
      <c r="BC117" s="100"/>
      <c r="BD117" s="100"/>
      <c r="BE117" s="100"/>
      <c r="BF117" s="100"/>
      <c r="BG117" s="100"/>
      <c r="BH117" s="100"/>
      <c r="BI117" s="100"/>
      <c r="BJ117" s="100"/>
      <c r="BK117" s="100"/>
      <c r="BL117" s="100"/>
      <c r="BM117" s="100"/>
      <c r="BN117" s="100"/>
      <c r="BO117" s="100"/>
      <c r="BP117" s="100"/>
      <c r="BQ117" s="101"/>
      <c r="BR117" s="102" t="s">
        <v>85</v>
      </c>
      <c r="BS117" s="103"/>
      <c r="BT117" s="103"/>
      <c r="BU117" s="103"/>
      <c r="BV117" s="103"/>
      <c r="BW117" s="103"/>
      <c r="BX117" s="103"/>
      <c r="BY117" s="103"/>
      <c r="BZ117" s="104"/>
      <c r="CA117" s="32">
        <v>2.2800000000000001E-2</v>
      </c>
      <c r="CB117" s="33"/>
      <c r="CC117" s="33"/>
      <c r="CD117" s="33"/>
      <c r="CE117" s="33"/>
      <c r="CF117" s="34"/>
      <c r="CG117" s="32">
        <v>620.83000000000004</v>
      </c>
      <c r="CH117" s="33"/>
      <c r="CI117" s="33"/>
      <c r="CJ117" s="33"/>
      <c r="CK117" s="34"/>
      <c r="CL117" s="32">
        <v>14.15</v>
      </c>
      <c r="CM117" s="33"/>
      <c r="CN117" s="33"/>
      <c r="CO117" s="33"/>
      <c r="CP117" s="33"/>
      <c r="CQ117" s="33"/>
      <c r="CR117" s="33"/>
      <c r="CS117" s="33"/>
      <c r="CT117" s="33"/>
      <c r="CU117" s="33"/>
      <c r="CV117" s="34"/>
    </row>
    <row r="118" spans="2:100" ht="12.95" customHeight="1" x14ac:dyDescent="0.25">
      <c r="B118" s="96" t="s">
        <v>3</v>
      </c>
      <c r="C118" s="97"/>
      <c r="D118" s="97"/>
      <c r="E118" s="97"/>
      <c r="F118" s="97"/>
      <c r="G118" s="97"/>
      <c r="H118" s="98"/>
      <c r="I118" s="99" t="s">
        <v>136</v>
      </c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0"/>
      <c r="AT118" s="100"/>
      <c r="AU118" s="100"/>
      <c r="AV118" s="100"/>
      <c r="AW118" s="100"/>
      <c r="AX118" s="100"/>
      <c r="AY118" s="100"/>
      <c r="AZ118" s="100"/>
      <c r="BA118" s="100"/>
      <c r="BB118" s="100"/>
      <c r="BC118" s="100"/>
      <c r="BD118" s="100"/>
      <c r="BE118" s="100"/>
      <c r="BF118" s="100"/>
      <c r="BG118" s="100"/>
      <c r="BH118" s="100"/>
      <c r="BI118" s="100"/>
      <c r="BJ118" s="100"/>
      <c r="BK118" s="100"/>
      <c r="BL118" s="100"/>
      <c r="BM118" s="100"/>
      <c r="BN118" s="100"/>
      <c r="BO118" s="100"/>
      <c r="BP118" s="100"/>
      <c r="BQ118" s="101"/>
      <c r="BR118" s="102" t="s">
        <v>137</v>
      </c>
      <c r="BS118" s="103"/>
      <c r="BT118" s="103"/>
      <c r="BU118" s="103"/>
      <c r="BV118" s="103"/>
      <c r="BW118" s="103"/>
      <c r="BX118" s="103"/>
      <c r="BY118" s="103"/>
      <c r="BZ118" s="104"/>
      <c r="CA118" s="32">
        <v>0.03</v>
      </c>
      <c r="CB118" s="33"/>
      <c r="CC118" s="33"/>
      <c r="CD118" s="33"/>
      <c r="CE118" s="33"/>
      <c r="CF118" s="34"/>
      <c r="CG118" s="32">
        <v>227.61</v>
      </c>
      <c r="CH118" s="33"/>
      <c r="CI118" s="33"/>
      <c r="CJ118" s="33"/>
      <c r="CK118" s="34"/>
      <c r="CL118" s="32">
        <v>6.83</v>
      </c>
      <c r="CM118" s="33"/>
      <c r="CN118" s="33"/>
      <c r="CO118" s="33"/>
      <c r="CP118" s="33"/>
      <c r="CQ118" s="33"/>
      <c r="CR118" s="33"/>
      <c r="CS118" s="33"/>
      <c r="CT118" s="33"/>
      <c r="CU118" s="33"/>
      <c r="CV118" s="34"/>
    </row>
    <row r="119" spans="2:100" ht="12.95" customHeight="1" x14ac:dyDescent="0.25">
      <c r="B119" s="96" t="s">
        <v>3</v>
      </c>
      <c r="C119" s="97"/>
      <c r="D119" s="97"/>
      <c r="E119" s="97"/>
      <c r="F119" s="97"/>
      <c r="G119" s="97"/>
      <c r="H119" s="98"/>
      <c r="I119" s="99" t="s">
        <v>138</v>
      </c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0"/>
      <c r="AT119" s="100"/>
      <c r="AU119" s="100"/>
      <c r="AV119" s="100"/>
      <c r="AW119" s="100"/>
      <c r="AX119" s="100"/>
      <c r="AY119" s="100"/>
      <c r="AZ119" s="100"/>
      <c r="BA119" s="100"/>
      <c r="BB119" s="100"/>
      <c r="BC119" s="100"/>
      <c r="BD119" s="100"/>
      <c r="BE119" s="100"/>
      <c r="BF119" s="100"/>
      <c r="BG119" s="100"/>
      <c r="BH119" s="100"/>
      <c r="BI119" s="100"/>
      <c r="BJ119" s="100"/>
      <c r="BK119" s="100"/>
      <c r="BL119" s="100"/>
      <c r="BM119" s="100"/>
      <c r="BN119" s="100"/>
      <c r="BO119" s="100"/>
      <c r="BP119" s="100"/>
      <c r="BQ119" s="101"/>
      <c r="BR119" s="102" t="s">
        <v>139</v>
      </c>
      <c r="BS119" s="103"/>
      <c r="BT119" s="103"/>
      <c r="BU119" s="103"/>
      <c r="BV119" s="103"/>
      <c r="BW119" s="103"/>
      <c r="BX119" s="103"/>
      <c r="BY119" s="103"/>
      <c r="BZ119" s="104"/>
      <c r="CA119" s="32">
        <v>4.2000000000000002E-4</v>
      </c>
      <c r="CB119" s="33"/>
      <c r="CC119" s="33"/>
      <c r="CD119" s="33"/>
      <c r="CE119" s="33"/>
      <c r="CF119" s="34"/>
      <c r="CG119" s="32">
        <v>236209.14</v>
      </c>
      <c r="CH119" s="33"/>
      <c r="CI119" s="33"/>
      <c r="CJ119" s="33"/>
      <c r="CK119" s="34"/>
      <c r="CL119" s="32">
        <v>99.21</v>
      </c>
      <c r="CM119" s="33"/>
      <c r="CN119" s="33"/>
      <c r="CO119" s="33"/>
      <c r="CP119" s="33"/>
      <c r="CQ119" s="33"/>
      <c r="CR119" s="33"/>
      <c r="CS119" s="33"/>
      <c r="CT119" s="33"/>
      <c r="CU119" s="33"/>
      <c r="CV119" s="34"/>
    </row>
    <row r="120" spans="2:100" ht="12.95" customHeight="1" x14ac:dyDescent="0.25">
      <c r="B120" s="96" t="s">
        <v>3</v>
      </c>
      <c r="C120" s="97"/>
      <c r="D120" s="97"/>
      <c r="E120" s="97"/>
      <c r="F120" s="97"/>
      <c r="G120" s="97"/>
      <c r="H120" s="98"/>
      <c r="I120" s="99" t="s">
        <v>140</v>
      </c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0"/>
      <c r="AT120" s="100"/>
      <c r="AU120" s="100"/>
      <c r="AV120" s="100"/>
      <c r="AW120" s="100"/>
      <c r="AX120" s="100"/>
      <c r="AY120" s="100"/>
      <c r="AZ120" s="100"/>
      <c r="BA120" s="100"/>
      <c r="BB120" s="100"/>
      <c r="BC120" s="100"/>
      <c r="BD120" s="100"/>
      <c r="BE120" s="100"/>
      <c r="BF120" s="100"/>
      <c r="BG120" s="100"/>
      <c r="BH120" s="100"/>
      <c r="BI120" s="100"/>
      <c r="BJ120" s="100"/>
      <c r="BK120" s="100"/>
      <c r="BL120" s="100"/>
      <c r="BM120" s="100"/>
      <c r="BN120" s="100"/>
      <c r="BO120" s="100"/>
      <c r="BP120" s="100"/>
      <c r="BQ120" s="101"/>
      <c r="BR120" s="102" t="s">
        <v>139</v>
      </c>
      <c r="BS120" s="103"/>
      <c r="BT120" s="103"/>
      <c r="BU120" s="103"/>
      <c r="BV120" s="103"/>
      <c r="BW120" s="103"/>
      <c r="BX120" s="103"/>
      <c r="BY120" s="103"/>
      <c r="BZ120" s="104"/>
      <c r="CA120" s="32">
        <v>1.22E-4</v>
      </c>
      <c r="CB120" s="33"/>
      <c r="CC120" s="33"/>
      <c r="CD120" s="33"/>
      <c r="CE120" s="33"/>
      <c r="CF120" s="34"/>
      <c r="CG120" s="32">
        <v>236209.14</v>
      </c>
      <c r="CH120" s="33"/>
      <c r="CI120" s="33"/>
      <c r="CJ120" s="33"/>
      <c r="CK120" s="34"/>
      <c r="CL120" s="32">
        <v>28.82</v>
      </c>
      <c r="CM120" s="33"/>
      <c r="CN120" s="33"/>
      <c r="CO120" s="33"/>
      <c r="CP120" s="33"/>
      <c r="CQ120" s="33"/>
      <c r="CR120" s="33"/>
      <c r="CS120" s="33"/>
      <c r="CT120" s="33"/>
      <c r="CU120" s="33"/>
      <c r="CV120" s="34"/>
    </row>
    <row r="121" spans="2:100" ht="12.95" customHeight="1" x14ac:dyDescent="0.25">
      <c r="B121" s="96" t="s">
        <v>3</v>
      </c>
      <c r="C121" s="97"/>
      <c r="D121" s="97"/>
      <c r="E121" s="97"/>
      <c r="F121" s="97"/>
      <c r="G121" s="97"/>
      <c r="H121" s="98"/>
      <c r="I121" s="99" t="s">
        <v>141</v>
      </c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0"/>
      <c r="AT121" s="100"/>
      <c r="AU121" s="100"/>
      <c r="AV121" s="100"/>
      <c r="AW121" s="100"/>
      <c r="AX121" s="100"/>
      <c r="AY121" s="100"/>
      <c r="AZ121" s="100"/>
      <c r="BA121" s="100"/>
      <c r="BB121" s="100"/>
      <c r="BC121" s="100"/>
      <c r="BD121" s="100"/>
      <c r="BE121" s="100"/>
      <c r="BF121" s="100"/>
      <c r="BG121" s="100"/>
      <c r="BH121" s="100"/>
      <c r="BI121" s="100"/>
      <c r="BJ121" s="100"/>
      <c r="BK121" s="100"/>
      <c r="BL121" s="100"/>
      <c r="BM121" s="100"/>
      <c r="BN121" s="100"/>
      <c r="BO121" s="100"/>
      <c r="BP121" s="100"/>
      <c r="BQ121" s="101"/>
      <c r="BR121" s="102" t="s">
        <v>142</v>
      </c>
      <c r="BS121" s="103"/>
      <c r="BT121" s="103"/>
      <c r="BU121" s="103"/>
      <c r="BV121" s="103"/>
      <c r="BW121" s="103"/>
      <c r="BX121" s="103"/>
      <c r="BY121" s="103"/>
      <c r="BZ121" s="104"/>
      <c r="CA121" s="32">
        <v>4.6020000000000002E-3</v>
      </c>
      <c r="CB121" s="33"/>
      <c r="CC121" s="33"/>
      <c r="CD121" s="33"/>
      <c r="CE121" s="33"/>
      <c r="CF121" s="34"/>
      <c r="CG121" s="32">
        <v>54197.72</v>
      </c>
      <c r="CH121" s="33"/>
      <c r="CI121" s="33"/>
      <c r="CJ121" s="33"/>
      <c r="CK121" s="34"/>
      <c r="CL121" s="32">
        <v>249.42</v>
      </c>
      <c r="CM121" s="33"/>
      <c r="CN121" s="33"/>
      <c r="CO121" s="33"/>
      <c r="CP121" s="33"/>
      <c r="CQ121" s="33"/>
      <c r="CR121" s="33"/>
      <c r="CS121" s="33"/>
      <c r="CT121" s="33"/>
      <c r="CU121" s="33"/>
      <c r="CV121" s="34"/>
    </row>
    <row r="122" spans="2:100" ht="12.95" customHeight="1" x14ac:dyDescent="0.25">
      <c r="B122" s="96" t="s">
        <v>3</v>
      </c>
      <c r="C122" s="97"/>
      <c r="D122" s="97"/>
      <c r="E122" s="97"/>
      <c r="F122" s="97"/>
      <c r="G122" s="97"/>
      <c r="H122" s="98"/>
      <c r="I122" s="99" t="s">
        <v>143</v>
      </c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0"/>
      <c r="AT122" s="100"/>
      <c r="AU122" s="100"/>
      <c r="AV122" s="100"/>
      <c r="AW122" s="100"/>
      <c r="AX122" s="100"/>
      <c r="AY122" s="100"/>
      <c r="AZ122" s="100"/>
      <c r="BA122" s="100"/>
      <c r="BB122" s="100"/>
      <c r="BC122" s="100"/>
      <c r="BD122" s="100"/>
      <c r="BE122" s="100"/>
      <c r="BF122" s="100"/>
      <c r="BG122" s="100"/>
      <c r="BH122" s="100"/>
      <c r="BI122" s="100"/>
      <c r="BJ122" s="100"/>
      <c r="BK122" s="100"/>
      <c r="BL122" s="100"/>
      <c r="BM122" s="100"/>
      <c r="BN122" s="100"/>
      <c r="BO122" s="100"/>
      <c r="BP122" s="100"/>
      <c r="BQ122" s="101"/>
      <c r="BR122" s="102" t="s">
        <v>85</v>
      </c>
      <c r="BS122" s="103"/>
      <c r="BT122" s="103"/>
      <c r="BU122" s="103"/>
      <c r="BV122" s="103"/>
      <c r="BW122" s="103"/>
      <c r="BX122" s="103"/>
      <c r="BY122" s="103"/>
      <c r="BZ122" s="104"/>
      <c r="CA122" s="32">
        <v>1.77E-2</v>
      </c>
      <c r="CB122" s="33"/>
      <c r="CC122" s="33"/>
      <c r="CD122" s="33"/>
      <c r="CE122" s="33"/>
      <c r="CF122" s="34"/>
      <c r="CG122" s="32">
        <v>2439.0700000000002</v>
      </c>
      <c r="CH122" s="33"/>
      <c r="CI122" s="33"/>
      <c r="CJ122" s="33"/>
      <c r="CK122" s="34"/>
      <c r="CL122" s="32">
        <v>43.17</v>
      </c>
      <c r="CM122" s="33"/>
      <c r="CN122" s="33"/>
      <c r="CO122" s="33"/>
      <c r="CP122" s="33"/>
      <c r="CQ122" s="33"/>
      <c r="CR122" s="33"/>
      <c r="CS122" s="33"/>
      <c r="CT122" s="33"/>
      <c r="CU122" s="33"/>
      <c r="CV122" s="34"/>
    </row>
    <row r="123" spans="2:100" ht="12.95" customHeight="1" x14ac:dyDescent="0.25">
      <c r="B123" s="96" t="s">
        <v>3</v>
      </c>
      <c r="C123" s="97"/>
      <c r="D123" s="97"/>
      <c r="E123" s="97"/>
      <c r="F123" s="97"/>
      <c r="G123" s="97"/>
      <c r="H123" s="98"/>
      <c r="I123" s="99" t="s">
        <v>144</v>
      </c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0"/>
      <c r="AT123" s="100"/>
      <c r="AU123" s="100"/>
      <c r="AV123" s="100"/>
      <c r="AW123" s="100"/>
      <c r="AX123" s="100"/>
      <c r="AY123" s="100"/>
      <c r="AZ123" s="100"/>
      <c r="BA123" s="100"/>
      <c r="BB123" s="100"/>
      <c r="BC123" s="100"/>
      <c r="BD123" s="100"/>
      <c r="BE123" s="100"/>
      <c r="BF123" s="100"/>
      <c r="BG123" s="100"/>
      <c r="BH123" s="100"/>
      <c r="BI123" s="100"/>
      <c r="BJ123" s="100"/>
      <c r="BK123" s="100"/>
      <c r="BL123" s="100"/>
      <c r="BM123" s="100"/>
      <c r="BN123" s="100"/>
      <c r="BO123" s="100"/>
      <c r="BP123" s="100"/>
      <c r="BQ123" s="101"/>
      <c r="BR123" s="102" t="s">
        <v>139</v>
      </c>
      <c r="BS123" s="103"/>
      <c r="BT123" s="103"/>
      <c r="BU123" s="103"/>
      <c r="BV123" s="103"/>
      <c r="BW123" s="103"/>
      <c r="BX123" s="103"/>
      <c r="BY123" s="103"/>
      <c r="BZ123" s="104"/>
      <c r="CA123" s="32">
        <v>6.3E-5</v>
      </c>
      <c r="CB123" s="33"/>
      <c r="CC123" s="33"/>
      <c r="CD123" s="33"/>
      <c r="CE123" s="33"/>
      <c r="CF123" s="34"/>
      <c r="CG123" s="32">
        <v>5632.87</v>
      </c>
      <c r="CH123" s="33"/>
      <c r="CI123" s="33"/>
      <c r="CJ123" s="33"/>
      <c r="CK123" s="34"/>
      <c r="CL123" s="32">
        <v>0.35</v>
      </c>
      <c r="CM123" s="33"/>
      <c r="CN123" s="33"/>
      <c r="CO123" s="33"/>
      <c r="CP123" s="33"/>
      <c r="CQ123" s="33"/>
      <c r="CR123" s="33"/>
      <c r="CS123" s="33"/>
      <c r="CT123" s="33"/>
      <c r="CU123" s="33"/>
      <c r="CV123" s="34"/>
    </row>
    <row r="124" spans="2:100" ht="12.95" customHeight="1" x14ac:dyDescent="0.25">
      <c r="B124" s="96" t="s">
        <v>3</v>
      </c>
      <c r="C124" s="97"/>
      <c r="D124" s="97"/>
      <c r="E124" s="97"/>
      <c r="F124" s="97"/>
      <c r="G124" s="97"/>
      <c r="H124" s="98"/>
      <c r="I124" s="99" t="s">
        <v>145</v>
      </c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0"/>
      <c r="AT124" s="100"/>
      <c r="AU124" s="100"/>
      <c r="AV124" s="100"/>
      <c r="AW124" s="100"/>
      <c r="AX124" s="100"/>
      <c r="AY124" s="100"/>
      <c r="AZ124" s="100"/>
      <c r="BA124" s="100"/>
      <c r="BB124" s="100"/>
      <c r="BC124" s="100"/>
      <c r="BD124" s="100"/>
      <c r="BE124" s="100"/>
      <c r="BF124" s="100"/>
      <c r="BG124" s="100"/>
      <c r="BH124" s="100"/>
      <c r="BI124" s="100"/>
      <c r="BJ124" s="100"/>
      <c r="BK124" s="100"/>
      <c r="BL124" s="100"/>
      <c r="BM124" s="100"/>
      <c r="BN124" s="100"/>
      <c r="BO124" s="100"/>
      <c r="BP124" s="100"/>
      <c r="BQ124" s="101"/>
      <c r="BR124" s="102" t="s">
        <v>146</v>
      </c>
      <c r="BS124" s="103"/>
      <c r="BT124" s="103"/>
      <c r="BU124" s="103"/>
      <c r="BV124" s="103"/>
      <c r="BW124" s="103"/>
      <c r="BX124" s="103"/>
      <c r="BY124" s="103"/>
      <c r="BZ124" s="104"/>
      <c r="CA124" s="32">
        <v>2.2050000000000001</v>
      </c>
      <c r="CB124" s="33"/>
      <c r="CC124" s="33"/>
      <c r="CD124" s="33"/>
      <c r="CE124" s="33"/>
      <c r="CF124" s="34"/>
      <c r="CG124" s="32">
        <v>131.97999999999999</v>
      </c>
      <c r="CH124" s="33"/>
      <c r="CI124" s="33"/>
      <c r="CJ124" s="33"/>
      <c r="CK124" s="34"/>
      <c r="CL124" s="32">
        <v>291.02</v>
      </c>
      <c r="CM124" s="33"/>
      <c r="CN124" s="33"/>
      <c r="CO124" s="33"/>
      <c r="CP124" s="33"/>
      <c r="CQ124" s="33"/>
      <c r="CR124" s="33"/>
      <c r="CS124" s="33"/>
      <c r="CT124" s="33"/>
      <c r="CU124" s="33"/>
      <c r="CV124" s="34"/>
    </row>
    <row r="125" spans="2:100" ht="12.95" customHeight="1" x14ac:dyDescent="0.25">
      <c r="B125" s="96" t="s">
        <v>3</v>
      </c>
      <c r="C125" s="97"/>
      <c r="D125" s="97"/>
      <c r="E125" s="97"/>
      <c r="F125" s="97"/>
      <c r="G125" s="97"/>
      <c r="H125" s="98"/>
      <c r="I125" s="99" t="s">
        <v>147</v>
      </c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0"/>
      <c r="AT125" s="100"/>
      <c r="AU125" s="100"/>
      <c r="AV125" s="100"/>
      <c r="AW125" s="100"/>
      <c r="AX125" s="100"/>
      <c r="AY125" s="100"/>
      <c r="AZ125" s="100"/>
      <c r="BA125" s="100"/>
      <c r="BB125" s="100"/>
      <c r="BC125" s="100"/>
      <c r="BD125" s="100"/>
      <c r="BE125" s="100"/>
      <c r="BF125" s="100"/>
      <c r="BG125" s="100"/>
      <c r="BH125" s="100"/>
      <c r="BI125" s="100"/>
      <c r="BJ125" s="100"/>
      <c r="BK125" s="100"/>
      <c r="BL125" s="100"/>
      <c r="BM125" s="100"/>
      <c r="BN125" s="100"/>
      <c r="BO125" s="100"/>
      <c r="BP125" s="100"/>
      <c r="BQ125" s="101"/>
      <c r="BR125" s="102" t="s">
        <v>85</v>
      </c>
      <c r="BS125" s="103"/>
      <c r="BT125" s="103"/>
      <c r="BU125" s="103"/>
      <c r="BV125" s="103"/>
      <c r="BW125" s="103"/>
      <c r="BX125" s="103"/>
      <c r="BY125" s="103"/>
      <c r="BZ125" s="104"/>
      <c r="CA125" s="32">
        <v>0.16320000000000001</v>
      </c>
      <c r="CB125" s="33"/>
      <c r="CC125" s="33"/>
      <c r="CD125" s="33"/>
      <c r="CE125" s="33"/>
      <c r="CF125" s="34"/>
      <c r="CG125" s="32">
        <v>352.98</v>
      </c>
      <c r="CH125" s="33"/>
      <c r="CI125" s="33"/>
      <c r="CJ125" s="33"/>
      <c r="CK125" s="34"/>
      <c r="CL125" s="32">
        <v>57.61</v>
      </c>
      <c r="CM125" s="33"/>
      <c r="CN125" s="33"/>
      <c r="CO125" s="33"/>
      <c r="CP125" s="33"/>
      <c r="CQ125" s="33"/>
      <c r="CR125" s="33"/>
      <c r="CS125" s="33"/>
      <c r="CT125" s="33"/>
      <c r="CU125" s="33"/>
      <c r="CV125" s="34"/>
    </row>
    <row r="126" spans="2:100" ht="12.95" customHeight="1" x14ac:dyDescent="0.25">
      <c r="B126" s="96" t="s">
        <v>148</v>
      </c>
      <c r="C126" s="97"/>
      <c r="D126" s="97"/>
      <c r="E126" s="97"/>
      <c r="F126" s="97"/>
      <c r="G126" s="97"/>
      <c r="H126" s="98"/>
      <c r="I126" s="99" t="s">
        <v>149</v>
      </c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0"/>
      <c r="AT126" s="100"/>
      <c r="AU126" s="100"/>
      <c r="AV126" s="100"/>
      <c r="AW126" s="100"/>
      <c r="AX126" s="100"/>
      <c r="AY126" s="100"/>
      <c r="AZ126" s="100"/>
      <c r="BA126" s="100"/>
      <c r="BB126" s="100"/>
      <c r="BC126" s="100"/>
      <c r="BD126" s="100"/>
      <c r="BE126" s="100"/>
      <c r="BF126" s="100"/>
      <c r="BG126" s="100"/>
      <c r="BH126" s="100"/>
      <c r="BI126" s="100"/>
      <c r="BJ126" s="100"/>
      <c r="BK126" s="100"/>
      <c r="BL126" s="100"/>
      <c r="BM126" s="100"/>
      <c r="BN126" s="100"/>
      <c r="BO126" s="100"/>
      <c r="BP126" s="100"/>
      <c r="BQ126" s="101"/>
      <c r="BR126" s="102" t="s">
        <v>150</v>
      </c>
      <c r="BS126" s="103"/>
      <c r="BT126" s="103"/>
      <c r="BU126" s="103"/>
      <c r="BV126" s="103"/>
      <c r="BW126" s="103"/>
      <c r="BX126" s="103"/>
      <c r="BY126" s="103"/>
      <c r="BZ126" s="104"/>
      <c r="CA126" s="32">
        <v>10</v>
      </c>
      <c r="CB126" s="33"/>
      <c r="CC126" s="33"/>
      <c r="CD126" s="33"/>
      <c r="CE126" s="33"/>
      <c r="CF126" s="34"/>
      <c r="CG126" s="32">
        <v>109</v>
      </c>
      <c r="CH126" s="33"/>
      <c r="CI126" s="33"/>
      <c r="CJ126" s="33"/>
      <c r="CK126" s="34"/>
      <c r="CL126" s="32">
        <v>1090</v>
      </c>
      <c r="CM126" s="33"/>
      <c r="CN126" s="33"/>
      <c r="CO126" s="33"/>
      <c r="CP126" s="33"/>
      <c r="CQ126" s="33"/>
      <c r="CR126" s="33"/>
      <c r="CS126" s="33"/>
      <c r="CT126" s="33"/>
      <c r="CU126" s="33"/>
      <c r="CV126" s="34"/>
    </row>
    <row r="127" spans="2:100" ht="12.95" customHeight="1" x14ac:dyDescent="0.25">
      <c r="B127" s="96" t="s">
        <v>151</v>
      </c>
      <c r="C127" s="97"/>
      <c r="D127" s="97"/>
      <c r="E127" s="97"/>
      <c r="F127" s="97"/>
      <c r="G127" s="97"/>
      <c r="H127" s="98"/>
      <c r="I127" s="99" t="s">
        <v>152</v>
      </c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0"/>
      <c r="AT127" s="100"/>
      <c r="AU127" s="100"/>
      <c r="AV127" s="100"/>
      <c r="AW127" s="100"/>
      <c r="AX127" s="100"/>
      <c r="AY127" s="100"/>
      <c r="AZ127" s="100"/>
      <c r="BA127" s="100"/>
      <c r="BB127" s="100"/>
      <c r="BC127" s="100"/>
      <c r="BD127" s="100"/>
      <c r="BE127" s="100"/>
      <c r="BF127" s="100"/>
      <c r="BG127" s="100"/>
      <c r="BH127" s="100"/>
      <c r="BI127" s="100"/>
      <c r="BJ127" s="100"/>
      <c r="BK127" s="100"/>
      <c r="BL127" s="100"/>
      <c r="BM127" s="100"/>
      <c r="BN127" s="100"/>
      <c r="BO127" s="100"/>
      <c r="BP127" s="100"/>
      <c r="BQ127" s="101"/>
      <c r="BR127" s="102" t="s">
        <v>150</v>
      </c>
      <c r="BS127" s="103"/>
      <c r="BT127" s="103"/>
      <c r="BU127" s="103"/>
      <c r="BV127" s="103"/>
      <c r="BW127" s="103"/>
      <c r="BX127" s="103"/>
      <c r="BY127" s="103"/>
      <c r="BZ127" s="104"/>
      <c r="CA127" s="32">
        <v>17</v>
      </c>
      <c r="CB127" s="33"/>
      <c r="CC127" s="33"/>
      <c r="CD127" s="33"/>
      <c r="CE127" s="33"/>
      <c r="CF127" s="34"/>
      <c r="CG127" s="32">
        <v>182</v>
      </c>
      <c r="CH127" s="33"/>
      <c r="CI127" s="33"/>
      <c r="CJ127" s="33"/>
      <c r="CK127" s="34"/>
      <c r="CL127" s="32">
        <v>3094</v>
      </c>
      <c r="CM127" s="33"/>
      <c r="CN127" s="33"/>
      <c r="CO127" s="33"/>
      <c r="CP127" s="33"/>
      <c r="CQ127" s="33"/>
      <c r="CR127" s="33"/>
      <c r="CS127" s="33"/>
      <c r="CT127" s="33"/>
      <c r="CU127" s="33"/>
      <c r="CV127" s="34"/>
    </row>
    <row r="128" spans="2:100" ht="12.95" customHeight="1" x14ac:dyDescent="0.25">
      <c r="B128" s="96" t="s">
        <v>3</v>
      </c>
      <c r="C128" s="97"/>
      <c r="D128" s="97"/>
      <c r="E128" s="97"/>
      <c r="F128" s="97"/>
      <c r="G128" s="97"/>
      <c r="H128" s="98"/>
      <c r="I128" s="99" t="s">
        <v>153</v>
      </c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0"/>
      <c r="AT128" s="100"/>
      <c r="AU128" s="100"/>
      <c r="AV128" s="100"/>
      <c r="AW128" s="100"/>
      <c r="AX128" s="100"/>
      <c r="AY128" s="100"/>
      <c r="AZ128" s="100"/>
      <c r="BA128" s="100"/>
      <c r="BB128" s="100"/>
      <c r="BC128" s="100"/>
      <c r="BD128" s="100"/>
      <c r="BE128" s="100"/>
      <c r="BF128" s="100"/>
      <c r="BG128" s="100"/>
      <c r="BH128" s="100"/>
      <c r="BI128" s="100"/>
      <c r="BJ128" s="100"/>
      <c r="BK128" s="100"/>
      <c r="BL128" s="100"/>
      <c r="BM128" s="100"/>
      <c r="BN128" s="100"/>
      <c r="BO128" s="100"/>
      <c r="BP128" s="100"/>
      <c r="BQ128" s="101"/>
      <c r="BR128" s="102" t="s">
        <v>146</v>
      </c>
      <c r="BS128" s="103"/>
      <c r="BT128" s="103"/>
      <c r="BU128" s="103"/>
      <c r="BV128" s="103"/>
      <c r="BW128" s="103"/>
      <c r="BX128" s="103"/>
      <c r="BY128" s="103"/>
      <c r="BZ128" s="104"/>
      <c r="CA128" s="32">
        <v>0.46200000000000002</v>
      </c>
      <c r="CB128" s="33"/>
      <c r="CC128" s="33"/>
      <c r="CD128" s="33"/>
      <c r="CE128" s="33"/>
      <c r="CF128" s="34"/>
      <c r="CG128" s="32">
        <v>153.81</v>
      </c>
      <c r="CH128" s="33"/>
      <c r="CI128" s="33"/>
      <c r="CJ128" s="33"/>
      <c r="CK128" s="34"/>
      <c r="CL128" s="32">
        <v>71.06</v>
      </c>
      <c r="CM128" s="33"/>
      <c r="CN128" s="33"/>
      <c r="CO128" s="33"/>
      <c r="CP128" s="33"/>
      <c r="CQ128" s="33"/>
      <c r="CR128" s="33"/>
      <c r="CS128" s="33"/>
      <c r="CT128" s="33"/>
      <c r="CU128" s="33"/>
      <c r="CV128" s="34"/>
    </row>
    <row r="129" spans="2:100" ht="12.95" customHeight="1" x14ac:dyDescent="0.25">
      <c r="B129" s="96" t="s">
        <v>154</v>
      </c>
      <c r="C129" s="97"/>
      <c r="D129" s="97"/>
      <c r="E129" s="97"/>
      <c r="F129" s="97"/>
      <c r="G129" s="97"/>
      <c r="H129" s="98"/>
      <c r="I129" s="99" t="s">
        <v>155</v>
      </c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0"/>
      <c r="AT129" s="100"/>
      <c r="AU129" s="100"/>
      <c r="AV129" s="100"/>
      <c r="AW129" s="100"/>
      <c r="AX129" s="100"/>
      <c r="AY129" s="100"/>
      <c r="AZ129" s="100"/>
      <c r="BA129" s="100"/>
      <c r="BB129" s="100"/>
      <c r="BC129" s="100"/>
      <c r="BD129" s="100"/>
      <c r="BE129" s="100"/>
      <c r="BF129" s="100"/>
      <c r="BG129" s="100"/>
      <c r="BH129" s="100"/>
      <c r="BI129" s="100"/>
      <c r="BJ129" s="100"/>
      <c r="BK129" s="100"/>
      <c r="BL129" s="100"/>
      <c r="BM129" s="100"/>
      <c r="BN129" s="100"/>
      <c r="BO129" s="100"/>
      <c r="BP129" s="100"/>
      <c r="BQ129" s="101"/>
      <c r="BR129" s="102" t="s">
        <v>156</v>
      </c>
      <c r="BS129" s="103"/>
      <c r="BT129" s="103"/>
      <c r="BU129" s="103"/>
      <c r="BV129" s="103"/>
      <c r="BW129" s="103"/>
      <c r="BX129" s="103"/>
      <c r="BY129" s="103"/>
      <c r="BZ129" s="104"/>
      <c r="CA129" s="32">
        <v>2</v>
      </c>
      <c r="CB129" s="33"/>
      <c r="CC129" s="33"/>
      <c r="CD129" s="33"/>
      <c r="CE129" s="33"/>
      <c r="CF129" s="34"/>
      <c r="CG129" s="32">
        <v>33.49</v>
      </c>
      <c r="CH129" s="33"/>
      <c r="CI129" s="33"/>
      <c r="CJ129" s="33"/>
      <c r="CK129" s="34"/>
      <c r="CL129" s="32">
        <v>66.98</v>
      </c>
      <c r="CM129" s="33"/>
      <c r="CN129" s="33"/>
      <c r="CO129" s="33"/>
      <c r="CP129" s="33"/>
      <c r="CQ129" s="33"/>
      <c r="CR129" s="33"/>
      <c r="CS129" s="33"/>
      <c r="CT129" s="33"/>
      <c r="CU129" s="33"/>
      <c r="CV129" s="34"/>
    </row>
    <row r="130" spans="2:100" ht="12.95" customHeight="1" x14ac:dyDescent="0.25">
      <c r="B130" s="96" t="s">
        <v>3</v>
      </c>
      <c r="C130" s="97"/>
      <c r="D130" s="97"/>
      <c r="E130" s="97"/>
      <c r="F130" s="97"/>
      <c r="G130" s="97"/>
      <c r="H130" s="98"/>
      <c r="I130" s="99" t="s">
        <v>157</v>
      </c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0"/>
      <c r="AT130" s="100"/>
      <c r="AU130" s="100"/>
      <c r="AV130" s="100"/>
      <c r="AW130" s="100"/>
      <c r="AX130" s="100"/>
      <c r="AY130" s="100"/>
      <c r="AZ130" s="100"/>
      <c r="BA130" s="100"/>
      <c r="BB130" s="100"/>
      <c r="BC130" s="100"/>
      <c r="BD130" s="100"/>
      <c r="BE130" s="100"/>
      <c r="BF130" s="100"/>
      <c r="BG130" s="100"/>
      <c r="BH130" s="100"/>
      <c r="BI130" s="100"/>
      <c r="BJ130" s="100"/>
      <c r="BK130" s="100"/>
      <c r="BL130" s="100"/>
      <c r="BM130" s="100"/>
      <c r="BN130" s="100"/>
      <c r="BO130" s="100"/>
      <c r="BP130" s="100"/>
      <c r="BQ130" s="101"/>
      <c r="BR130" s="102" t="s">
        <v>139</v>
      </c>
      <c r="BS130" s="103"/>
      <c r="BT130" s="103"/>
      <c r="BU130" s="103"/>
      <c r="BV130" s="103"/>
      <c r="BW130" s="103"/>
      <c r="BX130" s="103"/>
      <c r="BY130" s="103"/>
      <c r="BZ130" s="104"/>
      <c r="CA130" s="32">
        <v>2.1999999999999999E-5</v>
      </c>
      <c r="CB130" s="33"/>
      <c r="CC130" s="33"/>
      <c r="CD130" s="33"/>
      <c r="CE130" s="33"/>
      <c r="CF130" s="34"/>
      <c r="CG130" s="32">
        <v>76269</v>
      </c>
      <c r="CH130" s="33"/>
      <c r="CI130" s="33"/>
      <c r="CJ130" s="33"/>
      <c r="CK130" s="34"/>
      <c r="CL130" s="32">
        <v>1.68</v>
      </c>
      <c r="CM130" s="33"/>
      <c r="CN130" s="33"/>
      <c r="CO130" s="33"/>
      <c r="CP130" s="33"/>
      <c r="CQ130" s="33"/>
      <c r="CR130" s="33"/>
      <c r="CS130" s="33"/>
      <c r="CT130" s="33"/>
      <c r="CU130" s="33"/>
      <c r="CV130" s="34"/>
    </row>
    <row r="131" spans="2:100" ht="12.95" customHeight="1" x14ac:dyDescent="0.25">
      <c r="B131" s="96" t="s">
        <v>158</v>
      </c>
      <c r="C131" s="97"/>
      <c r="D131" s="97"/>
      <c r="E131" s="97"/>
      <c r="F131" s="97"/>
      <c r="G131" s="97"/>
      <c r="H131" s="98"/>
      <c r="I131" s="99" t="s">
        <v>159</v>
      </c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0"/>
      <c r="AT131" s="100"/>
      <c r="AU131" s="100"/>
      <c r="AV131" s="100"/>
      <c r="AW131" s="100"/>
      <c r="AX131" s="100"/>
      <c r="AY131" s="100"/>
      <c r="AZ131" s="100"/>
      <c r="BA131" s="100"/>
      <c r="BB131" s="100"/>
      <c r="BC131" s="100"/>
      <c r="BD131" s="100"/>
      <c r="BE131" s="100"/>
      <c r="BF131" s="100"/>
      <c r="BG131" s="100"/>
      <c r="BH131" s="100"/>
      <c r="BI131" s="100"/>
      <c r="BJ131" s="100"/>
      <c r="BK131" s="100"/>
      <c r="BL131" s="100"/>
      <c r="BM131" s="100"/>
      <c r="BN131" s="100"/>
      <c r="BO131" s="100"/>
      <c r="BP131" s="100"/>
      <c r="BQ131" s="101"/>
      <c r="BR131" s="102" t="s">
        <v>156</v>
      </c>
      <c r="BS131" s="103"/>
      <c r="BT131" s="103"/>
      <c r="BU131" s="103"/>
      <c r="BV131" s="103"/>
      <c r="BW131" s="103"/>
      <c r="BX131" s="103"/>
      <c r="BY131" s="103"/>
      <c r="BZ131" s="104"/>
      <c r="CA131" s="32">
        <v>11</v>
      </c>
      <c r="CB131" s="33"/>
      <c r="CC131" s="33"/>
      <c r="CD131" s="33"/>
      <c r="CE131" s="33"/>
      <c r="CF131" s="34"/>
      <c r="CG131" s="32">
        <v>6.02</v>
      </c>
      <c r="CH131" s="33"/>
      <c r="CI131" s="33"/>
      <c r="CJ131" s="33"/>
      <c r="CK131" s="34"/>
      <c r="CL131" s="32">
        <v>66.22</v>
      </c>
      <c r="CM131" s="33"/>
      <c r="CN131" s="33"/>
      <c r="CO131" s="33"/>
      <c r="CP131" s="33"/>
      <c r="CQ131" s="33"/>
      <c r="CR131" s="33"/>
      <c r="CS131" s="33"/>
      <c r="CT131" s="33"/>
      <c r="CU131" s="33"/>
      <c r="CV131" s="34"/>
    </row>
    <row r="132" spans="2:100" ht="12.95" customHeight="1" x14ac:dyDescent="0.25">
      <c r="B132" s="96" t="s">
        <v>160</v>
      </c>
      <c r="C132" s="97"/>
      <c r="D132" s="97"/>
      <c r="E132" s="97"/>
      <c r="F132" s="97"/>
      <c r="G132" s="97"/>
      <c r="H132" s="98"/>
      <c r="I132" s="99" t="s">
        <v>161</v>
      </c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0"/>
      <c r="AT132" s="100"/>
      <c r="AU132" s="100"/>
      <c r="AV132" s="100"/>
      <c r="AW132" s="100"/>
      <c r="AX132" s="100"/>
      <c r="AY132" s="100"/>
      <c r="AZ132" s="100"/>
      <c r="BA132" s="100"/>
      <c r="BB132" s="100"/>
      <c r="BC132" s="100"/>
      <c r="BD132" s="100"/>
      <c r="BE132" s="100"/>
      <c r="BF132" s="100"/>
      <c r="BG132" s="100"/>
      <c r="BH132" s="100"/>
      <c r="BI132" s="100"/>
      <c r="BJ132" s="100"/>
      <c r="BK132" s="100"/>
      <c r="BL132" s="100"/>
      <c r="BM132" s="100"/>
      <c r="BN132" s="100"/>
      <c r="BO132" s="100"/>
      <c r="BP132" s="100"/>
      <c r="BQ132" s="101"/>
      <c r="BR132" s="102" t="s">
        <v>156</v>
      </c>
      <c r="BS132" s="103"/>
      <c r="BT132" s="103"/>
      <c r="BU132" s="103"/>
      <c r="BV132" s="103"/>
      <c r="BW132" s="103"/>
      <c r="BX132" s="103"/>
      <c r="BY132" s="103"/>
      <c r="BZ132" s="104"/>
      <c r="CA132" s="32">
        <v>10</v>
      </c>
      <c r="CB132" s="33"/>
      <c r="CC132" s="33"/>
      <c r="CD132" s="33"/>
      <c r="CE132" s="33"/>
      <c r="CF132" s="34"/>
      <c r="CG132" s="32">
        <v>4.95</v>
      </c>
      <c r="CH132" s="33"/>
      <c r="CI132" s="33"/>
      <c r="CJ132" s="33"/>
      <c r="CK132" s="34"/>
      <c r="CL132" s="32">
        <v>49.5</v>
      </c>
      <c r="CM132" s="33"/>
      <c r="CN132" s="33"/>
      <c r="CO132" s="33"/>
      <c r="CP132" s="33"/>
      <c r="CQ132" s="33"/>
      <c r="CR132" s="33"/>
      <c r="CS132" s="33"/>
      <c r="CT132" s="33"/>
      <c r="CU132" s="33"/>
      <c r="CV132" s="34"/>
    </row>
    <row r="133" spans="2:100" ht="24" customHeight="1" x14ac:dyDescent="0.25">
      <c r="B133" s="96" t="s">
        <v>3</v>
      </c>
      <c r="C133" s="97"/>
      <c r="D133" s="97"/>
      <c r="E133" s="97"/>
      <c r="F133" s="97"/>
      <c r="G133" s="97"/>
      <c r="H133" s="98"/>
      <c r="I133" s="99" t="s">
        <v>162</v>
      </c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0"/>
      <c r="AT133" s="100"/>
      <c r="AU133" s="100"/>
      <c r="AV133" s="100"/>
      <c r="AW133" s="100"/>
      <c r="AX133" s="100"/>
      <c r="AY133" s="100"/>
      <c r="AZ133" s="100"/>
      <c r="BA133" s="100"/>
      <c r="BB133" s="100"/>
      <c r="BC133" s="100"/>
      <c r="BD133" s="100"/>
      <c r="BE133" s="100"/>
      <c r="BF133" s="100"/>
      <c r="BG133" s="100"/>
      <c r="BH133" s="100"/>
      <c r="BI133" s="100"/>
      <c r="BJ133" s="100"/>
      <c r="BK133" s="100"/>
      <c r="BL133" s="100"/>
      <c r="BM133" s="100"/>
      <c r="BN133" s="100"/>
      <c r="BO133" s="100"/>
      <c r="BP133" s="100"/>
      <c r="BQ133" s="101"/>
      <c r="BR133" s="102" t="s">
        <v>137</v>
      </c>
      <c r="BS133" s="103"/>
      <c r="BT133" s="103"/>
      <c r="BU133" s="103"/>
      <c r="BV133" s="103"/>
      <c r="BW133" s="103"/>
      <c r="BX133" s="103"/>
      <c r="BY133" s="103"/>
      <c r="BZ133" s="104"/>
      <c r="CA133" s="32">
        <v>7.1999999999999995E-2</v>
      </c>
      <c r="CB133" s="33"/>
      <c r="CC133" s="33"/>
      <c r="CD133" s="33"/>
      <c r="CE133" s="33"/>
      <c r="CF133" s="34"/>
      <c r="CG133" s="32">
        <v>3014.21</v>
      </c>
      <c r="CH133" s="33"/>
      <c r="CI133" s="33"/>
      <c r="CJ133" s="33"/>
      <c r="CK133" s="34"/>
      <c r="CL133" s="32">
        <v>217.02</v>
      </c>
      <c r="CM133" s="33"/>
      <c r="CN133" s="33"/>
      <c r="CO133" s="33"/>
      <c r="CP133" s="33"/>
      <c r="CQ133" s="33"/>
      <c r="CR133" s="33"/>
      <c r="CS133" s="33"/>
      <c r="CT133" s="33"/>
      <c r="CU133" s="33"/>
      <c r="CV133" s="34"/>
    </row>
    <row r="134" spans="2:100" ht="24" customHeight="1" x14ac:dyDescent="0.25">
      <c r="B134" s="96" t="s">
        <v>3</v>
      </c>
      <c r="C134" s="97"/>
      <c r="D134" s="97"/>
      <c r="E134" s="97"/>
      <c r="F134" s="97"/>
      <c r="G134" s="97"/>
      <c r="H134" s="98"/>
      <c r="I134" s="99" t="s">
        <v>163</v>
      </c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0"/>
      <c r="AT134" s="100"/>
      <c r="AU134" s="100"/>
      <c r="AV134" s="100"/>
      <c r="AW134" s="100"/>
      <c r="AX134" s="100"/>
      <c r="AY134" s="100"/>
      <c r="AZ134" s="100"/>
      <c r="BA134" s="100"/>
      <c r="BB134" s="100"/>
      <c r="BC134" s="100"/>
      <c r="BD134" s="100"/>
      <c r="BE134" s="100"/>
      <c r="BF134" s="100"/>
      <c r="BG134" s="100"/>
      <c r="BH134" s="100"/>
      <c r="BI134" s="100"/>
      <c r="BJ134" s="100"/>
      <c r="BK134" s="100"/>
      <c r="BL134" s="100"/>
      <c r="BM134" s="100"/>
      <c r="BN134" s="100"/>
      <c r="BO134" s="100"/>
      <c r="BP134" s="100"/>
      <c r="BQ134" s="101"/>
      <c r="BR134" s="102" t="s">
        <v>139</v>
      </c>
      <c r="BS134" s="103"/>
      <c r="BT134" s="103"/>
      <c r="BU134" s="103"/>
      <c r="BV134" s="103"/>
      <c r="BW134" s="103"/>
      <c r="BX134" s="103"/>
      <c r="BY134" s="103"/>
      <c r="BZ134" s="104"/>
      <c r="CA134" s="32">
        <v>7.9999999999999996E-6</v>
      </c>
      <c r="CB134" s="33"/>
      <c r="CC134" s="33"/>
      <c r="CD134" s="33"/>
      <c r="CE134" s="33"/>
      <c r="CF134" s="34"/>
      <c r="CG134" s="32">
        <v>713463.02</v>
      </c>
      <c r="CH134" s="33"/>
      <c r="CI134" s="33"/>
      <c r="CJ134" s="33"/>
      <c r="CK134" s="34"/>
      <c r="CL134" s="32">
        <v>5.71</v>
      </c>
      <c r="CM134" s="33"/>
      <c r="CN134" s="33"/>
      <c r="CO134" s="33"/>
      <c r="CP134" s="33"/>
      <c r="CQ134" s="33"/>
      <c r="CR134" s="33"/>
      <c r="CS134" s="33"/>
      <c r="CT134" s="33"/>
      <c r="CU134" s="33"/>
      <c r="CV134" s="34"/>
    </row>
    <row r="135" spans="2:100" ht="9.9499999999999993" customHeight="1" x14ac:dyDescent="0.25"/>
    <row r="136" spans="2:100" ht="12.95" customHeight="1" x14ac:dyDescent="0.25">
      <c r="AV136" s="13" t="s">
        <v>48</v>
      </c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Y136" s="13" t="s">
        <v>164</v>
      </c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</row>
    <row r="137" spans="2:100" ht="0.2" customHeight="1" x14ac:dyDescent="0.25"/>
    <row r="138" spans="2:100" ht="12.95" customHeight="1" x14ac:dyDescent="0.25">
      <c r="B138" s="108" t="s">
        <v>131</v>
      </c>
      <c r="C138" s="109"/>
      <c r="D138" s="109"/>
      <c r="E138" s="109"/>
      <c r="F138" s="109"/>
      <c r="G138" s="109"/>
      <c r="H138" s="110"/>
      <c r="I138" s="108" t="s">
        <v>132</v>
      </c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  <c r="AA138" s="109"/>
      <c r="AB138" s="109"/>
      <c r="AC138" s="109"/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  <c r="BI138" s="109"/>
      <c r="BJ138" s="109"/>
      <c r="BK138" s="109"/>
      <c r="BL138" s="109"/>
      <c r="BM138" s="109"/>
      <c r="BN138" s="109"/>
      <c r="BO138" s="109"/>
      <c r="BP138" s="109"/>
      <c r="BQ138" s="110"/>
      <c r="BR138" s="108" t="s">
        <v>133</v>
      </c>
      <c r="BS138" s="109"/>
      <c r="BT138" s="109"/>
      <c r="BU138" s="109"/>
      <c r="BV138" s="109"/>
      <c r="BW138" s="109"/>
      <c r="BX138" s="109"/>
      <c r="BY138" s="109"/>
      <c r="BZ138" s="110"/>
      <c r="CA138" s="108" t="s">
        <v>54</v>
      </c>
      <c r="CB138" s="109"/>
      <c r="CC138" s="109"/>
      <c r="CD138" s="109"/>
      <c r="CE138" s="109"/>
      <c r="CF138" s="110"/>
      <c r="CG138" s="108" t="s">
        <v>134</v>
      </c>
      <c r="CH138" s="109"/>
      <c r="CI138" s="109"/>
      <c r="CJ138" s="109"/>
      <c r="CK138" s="110"/>
      <c r="CL138" s="108" t="s">
        <v>56</v>
      </c>
      <c r="CM138" s="109"/>
      <c r="CN138" s="109"/>
      <c r="CO138" s="109"/>
      <c r="CP138" s="109"/>
      <c r="CQ138" s="109"/>
      <c r="CR138" s="109"/>
      <c r="CS138" s="109"/>
      <c r="CT138" s="109"/>
      <c r="CU138" s="109"/>
      <c r="CV138" s="110"/>
    </row>
    <row r="139" spans="2:100" ht="12.95" customHeight="1" x14ac:dyDescent="0.25">
      <c r="B139" s="96" t="s">
        <v>165</v>
      </c>
      <c r="C139" s="97"/>
      <c r="D139" s="97"/>
      <c r="E139" s="97"/>
      <c r="F139" s="97"/>
      <c r="G139" s="97"/>
      <c r="H139" s="98"/>
      <c r="I139" s="99" t="s">
        <v>166</v>
      </c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0"/>
      <c r="AT139" s="100"/>
      <c r="AU139" s="100"/>
      <c r="AV139" s="100"/>
      <c r="AW139" s="100"/>
      <c r="AX139" s="100"/>
      <c r="AY139" s="100"/>
      <c r="AZ139" s="100"/>
      <c r="BA139" s="100"/>
      <c r="BB139" s="100"/>
      <c r="BC139" s="100"/>
      <c r="BD139" s="100"/>
      <c r="BE139" s="100"/>
      <c r="BF139" s="100"/>
      <c r="BG139" s="100"/>
      <c r="BH139" s="100"/>
      <c r="BI139" s="100"/>
      <c r="BJ139" s="100"/>
      <c r="BK139" s="100"/>
      <c r="BL139" s="100"/>
      <c r="BM139" s="100"/>
      <c r="BN139" s="100"/>
      <c r="BO139" s="100"/>
      <c r="BP139" s="100"/>
      <c r="BQ139" s="101"/>
      <c r="BR139" s="102" t="s">
        <v>146</v>
      </c>
      <c r="BS139" s="103"/>
      <c r="BT139" s="103"/>
      <c r="BU139" s="103"/>
      <c r="BV139" s="103"/>
      <c r="BW139" s="103"/>
      <c r="BX139" s="103"/>
      <c r="BY139" s="103"/>
      <c r="BZ139" s="104"/>
      <c r="CA139" s="32">
        <v>2.2050000000000001</v>
      </c>
      <c r="CB139" s="33"/>
      <c r="CC139" s="33"/>
      <c r="CD139" s="33"/>
      <c r="CE139" s="33"/>
      <c r="CF139" s="34"/>
      <c r="CG139" s="32">
        <v>73.83</v>
      </c>
      <c r="CH139" s="33"/>
      <c r="CI139" s="33"/>
      <c r="CJ139" s="33"/>
      <c r="CK139" s="34"/>
      <c r="CL139" s="32">
        <v>162.80000000000001</v>
      </c>
      <c r="CM139" s="33"/>
      <c r="CN139" s="33"/>
      <c r="CO139" s="33"/>
      <c r="CP139" s="33"/>
      <c r="CQ139" s="33"/>
      <c r="CR139" s="33"/>
      <c r="CS139" s="33"/>
      <c r="CT139" s="33"/>
      <c r="CU139" s="33"/>
      <c r="CV139" s="34"/>
    </row>
    <row r="140" spans="2:100" ht="12.95" customHeight="1" x14ac:dyDescent="0.25">
      <c r="B140" s="96" t="s">
        <v>3</v>
      </c>
      <c r="C140" s="97"/>
      <c r="D140" s="97"/>
      <c r="E140" s="97"/>
      <c r="F140" s="97"/>
      <c r="G140" s="97"/>
      <c r="H140" s="98"/>
      <c r="I140" s="99" t="s">
        <v>167</v>
      </c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0"/>
      <c r="AT140" s="100"/>
      <c r="AU140" s="100"/>
      <c r="AV140" s="100"/>
      <c r="AW140" s="100"/>
      <c r="AX140" s="100"/>
      <c r="AY140" s="100"/>
      <c r="AZ140" s="100"/>
      <c r="BA140" s="100"/>
      <c r="BB140" s="100"/>
      <c r="BC140" s="100"/>
      <c r="BD140" s="100"/>
      <c r="BE140" s="100"/>
      <c r="BF140" s="100"/>
      <c r="BG140" s="100"/>
      <c r="BH140" s="100"/>
      <c r="BI140" s="100"/>
      <c r="BJ140" s="100"/>
      <c r="BK140" s="100"/>
      <c r="BL140" s="100"/>
      <c r="BM140" s="100"/>
      <c r="BN140" s="100"/>
      <c r="BO140" s="100"/>
      <c r="BP140" s="100"/>
      <c r="BQ140" s="101"/>
      <c r="BR140" s="102" t="s">
        <v>139</v>
      </c>
      <c r="BS140" s="103"/>
      <c r="BT140" s="103"/>
      <c r="BU140" s="103"/>
      <c r="BV140" s="103"/>
      <c r="BW140" s="103"/>
      <c r="BX140" s="103"/>
      <c r="BY140" s="103"/>
      <c r="BZ140" s="104"/>
      <c r="CA140" s="32">
        <v>5.9100000000000005E-4</v>
      </c>
      <c r="CB140" s="33"/>
      <c r="CC140" s="33"/>
      <c r="CD140" s="33"/>
      <c r="CE140" s="33"/>
      <c r="CF140" s="34"/>
      <c r="CG140" s="32">
        <v>105152.49</v>
      </c>
      <c r="CH140" s="33"/>
      <c r="CI140" s="33"/>
      <c r="CJ140" s="33"/>
      <c r="CK140" s="34"/>
      <c r="CL140" s="32">
        <v>62.15</v>
      </c>
      <c r="CM140" s="33"/>
      <c r="CN140" s="33"/>
      <c r="CO140" s="33"/>
      <c r="CP140" s="33"/>
      <c r="CQ140" s="33"/>
      <c r="CR140" s="33"/>
      <c r="CS140" s="33"/>
      <c r="CT140" s="33"/>
      <c r="CU140" s="33"/>
      <c r="CV140" s="34"/>
    </row>
    <row r="141" spans="2:100" ht="12.95" customHeight="1" x14ac:dyDescent="0.25">
      <c r="B141" s="96" t="s">
        <v>168</v>
      </c>
      <c r="C141" s="97"/>
      <c r="D141" s="97"/>
      <c r="E141" s="97"/>
      <c r="F141" s="97"/>
      <c r="G141" s="97"/>
      <c r="H141" s="98"/>
      <c r="I141" s="99" t="s">
        <v>169</v>
      </c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0"/>
      <c r="AT141" s="100"/>
      <c r="AU141" s="100"/>
      <c r="AV141" s="100"/>
      <c r="AW141" s="100"/>
      <c r="AX141" s="100"/>
      <c r="AY141" s="100"/>
      <c r="AZ141" s="100"/>
      <c r="BA141" s="100"/>
      <c r="BB141" s="100"/>
      <c r="BC141" s="100"/>
      <c r="BD141" s="100"/>
      <c r="BE141" s="100"/>
      <c r="BF141" s="100"/>
      <c r="BG141" s="100"/>
      <c r="BH141" s="100"/>
      <c r="BI141" s="100"/>
      <c r="BJ141" s="100"/>
      <c r="BK141" s="100"/>
      <c r="BL141" s="100"/>
      <c r="BM141" s="100"/>
      <c r="BN141" s="100"/>
      <c r="BO141" s="100"/>
      <c r="BP141" s="100"/>
      <c r="BQ141" s="101"/>
      <c r="BR141" s="102" t="s">
        <v>156</v>
      </c>
      <c r="BS141" s="103"/>
      <c r="BT141" s="103"/>
      <c r="BU141" s="103"/>
      <c r="BV141" s="103"/>
      <c r="BW141" s="103"/>
      <c r="BX141" s="103"/>
      <c r="BY141" s="103"/>
      <c r="BZ141" s="104"/>
      <c r="CA141" s="32">
        <v>2</v>
      </c>
      <c r="CB141" s="33"/>
      <c r="CC141" s="33"/>
      <c r="CD141" s="33"/>
      <c r="CE141" s="33"/>
      <c r="CF141" s="34"/>
      <c r="CG141" s="32">
        <v>352</v>
      </c>
      <c r="CH141" s="33"/>
      <c r="CI141" s="33"/>
      <c r="CJ141" s="33"/>
      <c r="CK141" s="34"/>
      <c r="CL141" s="32">
        <v>704</v>
      </c>
      <c r="CM141" s="33"/>
      <c r="CN141" s="33"/>
      <c r="CO141" s="33"/>
      <c r="CP141" s="33"/>
      <c r="CQ141" s="33"/>
      <c r="CR141" s="33"/>
      <c r="CS141" s="33"/>
      <c r="CT141" s="33"/>
      <c r="CU141" s="33"/>
      <c r="CV141" s="34"/>
    </row>
    <row r="142" spans="2:100" ht="12.95" customHeight="1" x14ac:dyDescent="0.25">
      <c r="B142" s="111"/>
      <c r="C142" s="112"/>
      <c r="D142" s="112"/>
      <c r="E142" s="112"/>
      <c r="F142" s="112"/>
      <c r="G142" s="112"/>
      <c r="H142" s="113"/>
      <c r="I142" s="114" t="s">
        <v>201</v>
      </c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5"/>
      <c r="AL142" s="115"/>
      <c r="AM142" s="115"/>
      <c r="AN142" s="115"/>
      <c r="AO142" s="115"/>
      <c r="AP142" s="115"/>
      <c r="AQ142" s="115"/>
      <c r="AR142" s="115"/>
      <c r="AS142" s="115"/>
      <c r="AT142" s="115"/>
      <c r="AU142" s="115"/>
      <c r="AV142" s="115"/>
      <c r="AW142" s="115"/>
      <c r="AX142" s="115"/>
      <c r="AY142" s="115"/>
      <c r="AZ142" s="115"/>
      <c r="BA142" s="115"/>
      <c r="BB142" s="115"/>
      <c r="BC142" s="115"/>
      <c r="BD142" s="115"/>
      <c r="BE142" s="115"/>
      <c r="BF142" s="115"/>
      <c r="BG142" s="115"/>
      <c r="BH142" s="115"/>
      <c r="BI142" s="115"/>
      <c r="BJ142" s="115"/>
      <c r="BK142" s="115"/>
      <c r="BL142" s="115"/>
      <c r="BM142" s="115"/>
      <c r="BN142" s="115"/>
      <c r="BO142" s="115"/>
      <c r="BP142" s="115"/>
      <c r="BQ142" s="116"/>
      <c r="BR142" s="117" t="s">
        <v>156</v>
      </c>
      <c r="BS142" s="118"/>
      <c r="BT142" s="118"/>
      <c r="BU142" s="118"/>
      <c r="BV142" s="118"/>
      <c r="BW142" s="118"/>
      <c r="BX142" s="118"/>
      <c r="BY142" s="118"/>
      <c r="BZ142" s="119"/>
      <c r="CA142" s="124">
        <v>4</v>
      </c>
      <c r="CB142" s="125"/>
      <c r="CC142" s="125"/>
      <c r="CD142" s="125"/>
      <c r="CE142" s="125"/>
      <c r="CF142" s="126"/>
      <c r="CG142" s="124">
        <v>29866</v>
      </c>
      <c r="CH142" s="125"/>
      <c r="CI142" s="125"/>
      <c r="CJ142" s="125"/>
      <c r="CK142" s="126"/>
      <c r="CL142" s="124">
        <f>CA142*CG142</f>
        <v>119464</v>
      </c>
      <c r="CM142" s="125"/>
      <c r="CN142" s="125"/>
      <c r="CO142" s="125"/>
      <c r="CP142" s="125"/>
      <c r="CQ142" s="125"/>
      <c r="CR142" s="125"/>
      <c r="CS142" s="125"/>
      <c r="CT142" s="125"/>
      <c r="CU142" s="125"/>
      <c r="CV142" s="126"/>
    </row>
    <row r="143" spans="2:100" ht="12.95" customHeight="1" x14ac:dyDescent="0.25">
      <c r="B143" s="96" t="s">
        <v>3</v>
      </c>
      <c r="C143" s="97"/>
      <c r="D143" s="97"/>
      <c r="E143" s="97"/>
      <c r="F143" s="97"/>
      <c r="G143" s="97"/>
      <c r="H143" s="98"/>
      <c r="I143" s="99" t="s">
        <v>170</v>
      </c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0"/>
      <c r="AT143" s="100"/>
      <c r="AU143" s="100"/>
      <c r="AV143" s="100"/>
      <c r="AW143" s="100"/>
      <c r="AX143" s="100"/>
      <c r="AY143" s="100"/>
      <c r="AZ143" s="100"/>
      <c r="BA143" s="100"/>
      <c r="BB143" s="100"/>
      <c r="BC143" s="100"/>
      <c r="BD143" s="100"/>
      <c r="BE143" s="100"/>
      <c r="BF143" s="100"/>
      <c r="BG143" s="100"/>
      <c r="BH143" s="100"/>
      <c r="BI143" s="100"/>
      <c r="BJ143" s="100"/>
      <c r="BK143" s="100"/>
      <c r="BL143" s="100"/>
      <c r="BM143" s="100"/>
      <c r="BN143" s="100"/>
      <c r="BO143" s="100"/>
      <c r="BP143" s="100"/>
      <c r="BQ143" s="101"/>
      <c r="BR143" s="102" t="s">
        <v>85</v>
      </c>
      <c r="BS143" s="103"/>
      <c r="BT143" s="103"/>
      <c r="BU143" s="103"/>
      <c r="BV143" s="103"/>
      <c r="BW143" s="103"/>
      <c r="BX143" s="103"/>
      <c r="BY143" s="103"/>
      <c r="BZ143" s="104"/>
      <c r="CA143" s="32">
        <v>7.1999999999999998E-3</v>
      </c>
      <c r="CB143" s="33"/>
      <c r="CC143" s="33"/>
      <c r="CD143" s="33"/>
      <c r="CE143" s="33"/>
      <c r="CF143" s="34"/>
      <c r="CG143" s="32">
        <v>2245.9</v>
      </c>
      <c r="CH143" s="33"/>
      <c r="CI143" s="33"/>
      <c r="CJ143" s="33"/>
      <c r="CK143" s="34"/>
      <c r="CL143" s="32">
        <v>16.170000000000002</v>
      </c>
      <c r="CM143" s="33"/>
      <c r="CN143" s="33"/>
      <c r="CO143" s="33"/>
      <c r="CP143" s="33"/>
      <c r="CQ143" s="33"/>
      <c r="CR143" s="33"/>
      <c r="CS143" s="33"/>
      <c r="CT143" s="33"/>
      <c r="CU143" s="33"/>
      <c r="CV143" s="34"/>
    </row>
    <row r="144" spans="2:100" ht="12.95" customHeight="1" x14ac:dyDescent="0.25">
      <c r="B144" s="96" t="s">
        <v>3</v>
      </c>
      <c r="C144" s="97"/>
      <c r="D144" s="97"/>
      <c r="E144" s="97"/>
      <c r="F144" s="97"/>
      <c r="G144" s="97"/>
      <c r="H144" s="98"/>
      <c r="I144" s="99" t="s">
        <v>171</v>
      </c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0"/>
      <c r="AT144" s="100"/>
      <c r="AU144" s="100"/>
      <c r="AV144" s="100"/>
      <c r="AW144" s="100"/>
      <c r="AX144" s="100"/>
      <c r="AY144" s="100"/>
      <c r="AZ144" s="100"/>
      <c r="BA144" s="100"/>
      <c r="BB144" s="100"/>
      <c r="BC144" s="100"/>
      <c r="BD144" s="100"/>
      <c r="BE144" s="100"/>
      <c r="BF144" s="100"/>
      <c r="BG144" s="100"/>
      <c r="BH144" s="100"/>
      <c r="BI144" s="100"/>
      <c r="BJ144" s="100"/>
      <c r="BK144" s="100"/>
      <c r="BL144" s="100"/>
      <c r="BM144" s="100"/>
      <c r="BN144" s="100"/>
      <c r="BO144" s="100"/>
      <c r="BP144" s="100"/>
      <c r="BQ144" s="101"/>
      <c r="BR144" s="102" t="s">
        <v>85</v>
      </c>
      <c r="BS144" s="103"/>
      <c r="BT144" s="103"/>
      <c r="BU144" s="103"/>
      <c r="BV144" s="103"/>
      <c r="BW144" s="103"/>
      <c r="BX144" s="103"/>
      <c r="BY144" s="103"/>
      <c r="BZ144" s="104"/>
      <c r="CA144" s="32">
        <v>6.5100000000000005E-2</v>
      </c>
      <c r="CB144" s="33"/>
      <c r="CC144" s="33"/>
      <c r="CD144" s="33"/>
      <c r="CE144" s="33"/>
      <c r="CF144" s="34"/>
      <c r="CG144" s="32">
        <v>6278.32</v>
      </c>
      <c r="CH144" s="33"/>
      <c r="CI144" s="33"/>
      <c r="CJ144" s="33"/>
      <c r="CK144" s="34"/>
      <c r="CL144" s="32">
        <v>408.72</v>
      </c>
      <c r="CM144" s="33"/>
      <c r="CN144" s="33"/>
      <c r="CO144" s="33"/>
      <c r="CP144" s="33"/>
      <c r="CQ144" s="33"/>
      <c r="CR144" s="33"/>
      <c r="CS144" s="33"/>
      <c r="CT144" s="33"/>
      <c r="CU144" s="33"/>
      <c r="CV144" s="34"/>
    </row>
    <row r="145" spans="2:107" ht="12.95" customHeight="1" x14ac:dyDescent="0.25">
      <c r="B145" s="96" t="s">
        <v>3</v>
      </c>
      <c r="C145" s="97"/>
      <c r="D145" s="97"/>
      <c r="E145" s="97"/>
      <c r="F145" s="97"/>
      <c r="G145" s="97"/>
      <c r="H145" s="98"/>
      <c r="I145" s="99" t="s">
        <v>172</v>
      </c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0"/>
      <c r="AT145" s="100"/>
      <c r="AU145" s="100"/>
      <c r="AV145" s="100"/>
      <c r="AW145" s="100"/>
      <c r="AX145" s="100"/>
      <c r="AY145" s="100"/>
      <c r="AZ145" s="100"/>
      <c r="BA145" s="100"/>
      <c r="BB145" s="100"/>
      <c r="BC145" s="100"/>
      <c r="BD145" s="100"/>
      <c r="BE145" s="100"/>
      <c r="BF145" s="100"/>
      <c r="BG145" s="100"/>
      <c r="BH145" s="100"/>
      <c r="BI145" s="100"/>
      <c r="BJ145" s="100"/>
      <c r="BK145" s="100"/>
      <c r="BL145" s="100"/>
      <c r="BM145" s="100"/>
      <c r="BN145" s="100"/>
      <c r="BO145" s="100"/>
      <c r="BP145" s="100"/>
      <c r="BQ145" s="101"/>
      <c r="BR145" s="102" t="s">
        <v>139</v>
      </c>
      <c r="BS145" s="103"/>
      <c r="BT145" s="103"/>
      <c r="BU145" s="103"/>
      <c r="BV145" s="103"/>
      <c r="BW145" s="103"/>
      <c r="BX145" s="103"/>
      <c r="BY145" s="103"/>
      <c r="BZ145" s="104"/>
      <c r="CA145" s="32">
        <v>1.75E-4</v>
      </c>
      <c r="CB145" s="33"/>
      <c r="CC145" s="33"/>
      <c r="CD145" s="33"/>
      <c r="CE145" s="33"/>
      <c r="CF145" s="34"/>
      <c r="CG145" s="32">
        <v>115848.84</v>
      </c>
      <c r="CH145" s="33"/>
      <c r="CI145" s="33"/>
      <c r="CJ145" s="33"/>
      <c r="CK145" s="34"/>
      <c r="CL145" s="32">
        <v>20.27</v>
      </c>
      <c r="CM145" s="33"/>
      <c r="CN145" s="33"/>
      <c r="CO145" s="33"/>
      <c r="CP145" s="33"/>
      <c r="CQ145" s="33"/>
      <c r="CR145" s="33"/>
      <c r="CS145" s="33"/>
      <c r="CT145" s="33"/>
      <c r="CU145" s="33"/>
      <c r="CV145" s="34"/>
    </row>
    <row r="146" spans="2:107" ht="12.95" customHeight="1" x14ac:dyDescent="0.25">
      <c r="B146" s="96" t="s">
        <v>173</v>
      </c>
      <c r="C146" s="97"/>
      <c r="D146" s="97"/>
      <c r="E146" s="97"/>
      <c r="F146" s="97"/>
      <c r="G146" s="97"/>
      <c r="H146" s="98"/>
      <c r="I146" s="99" t="s">
        <v>174</v>
      </c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0"/>
      <c r="AT146" s="100"/>
      <c r="AU146" s="100"/>
      <c r="AV146" s="100"/>
      <c r="AW146" s="100"/>
      <c r="AX146" s="100"/>
      <c r="AY146" s="100"/>
      <c r="AZ146" s="100"/>
      <c r="BA146" s="100"/>
      <c r="BB146" s="100"/>
      <c r="BC146" s="100"/>
      <c r="BD146" s="100"/>
      <c r="BE146" s="100"/>
      <c r="BF146" s="100"/>
      <c r="BG146" s="100"/>
      <c r="BH146" s="100"/>
      <c r="BI146" s="100"/>
      <c r="BJ146" s="100"/>
      <c r="BK146" s="100"/>
      <c r="BL146" s="100"/>
      <c r="BM146" s="100"/>
      <c r="BN146" s="100"/>
      <c r="BO146" s="100"/>
      <c r="BP146" s="100"/>
      <c r="BQ146" s="101"/>
      <c r="BR146" s="102" t="s">
        <v>150</v>
      </c>
      <c r="BS146" s="103"/>
      <c r="BT146" s="103"/>
      <c r="BU146" s="103"/>
      <c r="BV146" s="103"/>
      <c r="BW146" s="103"/>
      <c r="BX146" s="103"/>
      <c r="BY146" s="103"/>
      <c r="BZ146" s="104"/>
      <c r="CA146" s="32">
        <v>10</v>
      </c>
      <c r="CB146" s="33"/>
      <c r="CC146" s="33"/>
      <c r="CD146" s="33"/>
      <c r="CE146" s="33"/>
      <c r="CF146" s="34"/>
      <c r="CG146" s="32">
        <v>47.1</v>
      </c>
      <c r="CH146" s="33"/>
      <c r="CI146" s="33"/>
      <c r="CJ146" s="33"/>
      <c r="CK146" s="34"/>
      <c r="CL146" s="32">
        <v>471</v>
      </c>
      <c r="CM146" s="33"/>
      <c r="CN146" s="33"/>
      <c r="CO146" s="33"/>
      <c r="CP146" s="33"/>
      <c r="CQ146" s="33"/>
      <c r="CR146" s="33"/>
      <c r="CS146" s="33"/>
      <c r="CT146" s="33"/>
      <c r="CU146" s="33"/>
      <c r="CV146" s="34"/>
    </row>
    <row r="147" spans="2:107" ht="12.95" customHeight="1" x14ac:dyDescent="0.25">
      <c r="B147" s="96" t="s">
        <v>175</v>
      </c>
      <c r="C147" s="97"/>
      <c r="D147" s="97"/>
      <c r="E147" s="97"/>
      <c r="F147" s="97"/>
      <c r="G147" s="97"/>
      <c r="H147" s="98"/>
      <c r="I147" s="99" t="s">
        <v>176</v>
      </c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0"/>
      <c r="AT147" s="100"/>
      <c r="AU147" s="100"/>
      <c r="AV147" s="100"/>
      <c r="AW147" s="100"/>
      <c r="AX147" s="100"/>
      <c r="AY147" s="100"/>
      <c r="AZ147" s="100"/>
      <c r="BA147" s="100"/>
      <c r="BB147" s="100"/>
      <c r="BC147" s="100"/>
      <c r="BD147" s="100"/>
      <c r="BE147" s="100"/>
      <c r="BF147" s="100"/>
      <c r="BG147" s="100"/>
      <c r="BH147" s="100"/>
      <c r="BI147" s="100"/>
      <c r="BJ147" s="100"/>
      <c r="BK147" s="100"/>
      <c r="BL147" s="100"/>
      <c r="BM147" s="100"/>
      <c r="BN147" s="100"/>
      <c r="BO147" s="100"/>
      <c r="BP147" s="100"/>
      <c r="BQ147" s="101"/>
      <c r="BR147" s="102" t="s">
        <v>150</v>
      </c>
      <c r="BS147" s="103"/>
      <c r="BT147" s="103"/>
      <c r="BU147" s="103"/>
      <c r="BV147" s="103"/>
      <c r="BW147" s="103"/>
      <c r="BX147" s="103"/>
      <c r="BY147" s="103"/>
      <c r="BZ147" s="104"/>
      <c r="CA147" s="32">
        <v>11</v>
      </c>
      <c r="CB147" s="33"/>
      <c r="CC147" s="33"/>
      <c r="CD147" s="33"/>
      <c r="CE147" s="33"/>
      <c r="CF147" s="34"/>
      <c r="CG147" s="32">
        <v>45</v>
      </c>
      <c r="CH147" s="33"/>
      <c r="CI147" s="33"/>
      <c r="CJ147" s="33"/>
      <c r="CK147" s="34"/>
      <c r="CL147" s="32">
        <v>495</v>
      </c>
      <c r="CM147" s="33"/>
      <c r="CN147" s="33"/>
      <c r="CO147" s="33"/>
      <c r="CP147" s="33"/>
      <c r="CQ147" s="33"/>
      <c r="CR147" s="33"/>
      <c r="CS147" s="33"/>
      <c r="CT147" s="33"/>
      <c r="CU147" s="33"/>
      <c r="CV147" s="34"/>
    </row>
    <row r="148" spans="2:107" ht="12.95" customHeight="1" x14ac:dyDescent="0.25">
      <c r="B148" s="96" t="s">
        <v>3</v>
      </c>
      <c r="C148" s="97"/>
      <c r="D148" s="97"/>
      <c r="E148" s="97"/>
      <c r="F148" s="97"/>
      <c r="G148" s="97"/>
      <c r="H148" s="98"/>
      <c r="I148" s="99" t="s">
        <v>177</v>
      </c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0"/>
      <c r="AT148" s="100"/>
      <c r="AU148" s="100"/>
      <c r="AV148" s="100"/>
      <c r="AW148" s="100"/>
      <c r="AX148" s="100"/>
      <c r="AY148" s="100"/>
      <c r="AZ148" s="100"/>
      <c r="BA148" s="100"/>
      <c r="BB148" s="100"/>
      <c r="BC148" s="100"/>
      <c r="BD148" s="100"/>
      <c r="BE148" s="100"/>
      <c r="BF148" s="100"/>
      <c r="BG148" s="100"/>
      <c r="BH148" s="100"/>
      <c r="BI148" s="100"/>
      <c r="BJ148" s="100"/>
      <c r="BK148" s="100"/>
      <c r="BL148" s="100"/>
      <c r="BM148" s="100"/>
      <c r="BN148" s="100"/>
      <c r="BO148" s="100"/>
      <c r="BP148" s="100"/>
      <c r="BQ148" s="101"/>
      <c r="BR148" s="102" t="s">
        <v>137</v>
      </c>
      <c r="BS148" s="103"/>
      <c r="BT148" s="103"/>
      <c r="BU148" s="103"/>
      <c r="BV148" s="103"/>
      <c r="BW148" s="103"/>
      <c r="BX148" s="103"/>
      <c r="BY148" s="103"/>
      <c r="BZ148" s="104"/>
      <c r="CA148" s="32">
        <v>4.9799999999999997E-2</v>
      </c>
      <c r="CB148" s="33"/>
      <c r="CC148" s="33"/>
      <c r="CD148" s="33"/>
      <c r="CE148" s="33"/>
      <c r="CF148" s="34"/>
      <c r="CG148" s="32">
        <v>494.57</v>
      </c>
      <c r="CH148" s="33"/>
      <c r="CI148" s="33"/>
      <c r="CJ148" s="33"/>
      <c r="CK148" s="34"/>
      <c r="CL148" s="32">
        <v>24.63</v>
      </c>
      <c r="CM148" s="33"/>
      <c r="CN148" s="33"/>
      <c r="CO148" s="33"/>
      <c r="CP148" s="33"/>
      <c r="CQ148" s="33"/>
      <c r="CR148" s="33"/>
      <c r="CS148" s="33"/>
      <c r="CT148" s="33"/>
      <c r="CU148" s="33"/>
      <c r="CV148" s="34"/>
      <c r="CX148" s="127">
        <f>SUM(CL117:CV134)+SUM(CL139:CV148)</f>
        <v>127281.49</v>
      </c>
    </row>
    <row r="149" spans="2:107" ht="12.95" customHeight="1" x14ac:dyDescent="0.25"/>
    <row r="150" spans="2:107" ht="12.95" customHeight="1" x14ac:dyDescent="0.25">
      <c r="B150" s="108" t="s">
        <v>178</v>
      </c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  <c r="AA150" s="109"/>
      <c r="AB150" s="109"/>
      <c r="AC150" s="109"/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10"/>
      <c r="BH150" s="120" t="s">
        <v>179</v>
      </c>
      <c r="BI150" s="121"/>
      <c r="BJ150" s="121"/>
      <c r="BK150" s="121"/>
      <c r="BL150" s="121"/>
      <c r="BM150" s="122"/>
      <c r="BN150" s="120" t="s">
        <v>180</v>
      </c>
      <c r="BO150" s="121"/>
      <c r="BP150" s="121"/>
      <c r="BQ150" s="121"/>
      <c r="BR150" s="121"/>
      <c r="BS150" s="121"/>
      <c r="BT150" s="122"/>
      <c r="BU150" s="120" t="s">
        <v>181</v>
      </c>
      <c r="BV150" s="121"/>
      <c r="BW150" s="121"/>
      <c r="BX150" s="121"/>
      <c r="BY150" s="121"/>
      <c r="BZ150" s="121"/>
      <c r="CA150" s="122"/>
      <c r="CB150" s="120" t="s">
        <v>182</v>
      </c>
      <c r="CC150" s="121"/>
      <c r="CD150" s="121"/>
      <c r="CE150" s="121"/>
      <c r="CF150" s="121"/>
      <c r="CG150" s="122"/>
      <c r="CH150" s="120" t="s">
        <v>61</v>
      </c>
      <c r="CI150" s="121"/>
      <c r="CJ150" s="121"/>
      <c r="CK150" s="121"/>
      <c r="CL150" s="122"/>
      <c r="CM150" s="120" t="s">
        <v>183</v>
      </c>
      <c r="CN150" s="121"/>
      <c r="CO150" s="121"/>
      <c r="CP150" s="121"/>
      <c r="CQ150" s="121"/>
      <c r="CR150" s="121"/>
      <c r="CS150" s="121"/>
      <c r="CT150" s="121"/>
      <c r="CU150" s="121"/>
      <c r="CV150" s="122"/>
    </row>
    <row r="151" spans="2:107" ht="12.95" customHeight="1" x14ac:dyDescent="0.25">
      <c r="B151" s="108" t="s">
        <v>29</v>
      </c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9"/>
      <c r="BC151" s="109"/>
      <c r="BD151" s="109"/>
      <c r="BE151" s="109"/>
      <c r="BF151" s="109"/>
      <c r="BG151" s="110"/>
      <c r="BH151" s="120">
        <v>2</v>
      </c>
      <c r="BI151" s="121"/>
      <c r="BJ151" s="121"/>
      <c r="BK151" s="121"/>
      <c r="BL151" s="121"/>
      <c r="BM151" s="122"/>
      <c r="BN151" s="120">
        <v>3</v>
      </c>
      <c r="BO151" s="121"/>
      <c r="BP151" s="121"/>
      <c r="BQ151" s="121"/>
      <c r="BR151" s="121"/>
      <c r="BS151" s="121"/>
      <c r="BT151" s="122"/>
      <c r="BU151" s="120">
        <v>4</v>
      </c>
      <c r="BV151" s="121"/>
      <c r="BW151" s="121"/>
      <c r="BX151" s="121"/>
      <c r="BY151" s="121"/>
      <c r="BZ151" s="121"/>
      <c r="CA151" s="122"/>
      <c r="CB151" s="120">
        <v>5</v>
      </c>
      <c r="CC151" s="121"/>
      <c r="CD151" s="121"/>
      <c r="CE151" s="121"/>
      <c r="CF151" s="121"/>
      <c r="CG151" s="122"/>
      <c r="CH151" s="120">
        <v>6</v>
      </c>
      <c r="CI151" s="121"/>
      <c r="CJ151" s="121"/>
      <c r="CK151" s="121"/>
      <c r="CL151" s="122"/>
      <c r="CM151" s="120">
        <v>7</v>
      </c>
      <c r="CN151" s="121"/>
      <c r="CO151" s="121"/>
      <c r="CP151" s="121"/>
      <c r="CQ151" s="121"/>
      <c r="CR151" s="121"/>
      <c r="CS151" s="121"/>
      <c r="CT151" s="121"/>
      <c r="CU151" s="121"/>
      <c r="CV151" s="122"/>
    </row>
    <row r="152" spans="2:107" ht="12.95" customHeight="1" x14ac:dyDescent="0.25">
      <c r="B152" s="99" t="s">
        <v>184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0"/>
      <c r="AT152" s="100"/>
      <c r="AU152" s="100"/>
      <c r="AV152" s="100"/>
      <c r="AW152" s="100"/>
      <c r="AX152" s="100"/>
      <c r="AY152" s="100"/>
      <c r="AZ152" s="100"/>
      <c r="BA152" s="100"/>
      <c r="BB152" s="100"/>
      <c r="BC152" s="100"/>
      <c r="BD152" s="100"/>
      <c r="BE152" s="100"/>
      <c r="BF152" s="100"/>
      <c r="BG152" s="101"/>
      <c r="BH152" s="54">
        <f>BZ112</f>
        <v>130554</v>
      </c>
      <c r="BI152" s="55"/>
      <c r="BJ152" s="55"/>
      <c r="BK152" s="55"/>
      <c r="BL152" s="55"/>
      <c r="BM152" s="56"/>
      <c r="BN152" s="54">
        <v>3813</v>
      </c>
      <c r="BO152" s="55"/>
      <c r="BP152" s="55"/>
      <c r="BQ152" s="55"/>
      <c r="BR152" s="55"/>
      <c r="BS152" s="55"/>
      <c r="BT152" s="56"/>
      <c r="BU152" s="54">
        <v>1626</v>
      </c>
      <c r="BV152" s="55"/>
      <c r="BW152" s="55"/>
      <c r="BX152" s="55"/>
      <c r="BY152" s="55"/>
      <c r="BZ152" s="55"/>
      <c r="CA152" s="56"/>
      <c r="CB152" s="54">
        <v>322</v>
      </c>
      <c r="CC152" s="55"/>
      <c r="CD152" s="55"/>
      <c r="CE152" s="55"/>
      <c r="CF152" s="55"/>
      <c r="CG152" s="56"/>
      <c r="CH152" s="54">
        <f>CX148</f>
        <v>127281.49</v>
      </c>
      <c r="CI152" s="55"/>
      <c r="CJ152" s="55"/>
      <c r="CK152" s="55"/>
      <c r="CL152" s="56"/>
      <c r="CM152" s="54">
        <v>17</v>
      </c>
      <c r="CN152" s="55"/>
      <c r="CO152" s="55"/>
      <c r="CP152" s="55"/>
      <c r="CQ152" s="55"/>
      <c r="CR152" s="55"/>
      <c r="CS152" s="55"/>
      <c r="CT152" s="55"/>
      <c r="CU152" s="55"/>
      <c r="CV152" s="56"/>
      <c r="CZ152">
        <v>237852</v>
      </c>
      <c r="DC152">
        <v>196774</v>
      </c>
    </row>
    <row r="153" spans="2:107" ht="12.95" customHeight="1" x14ac:dyDescent="0.25">
      <c r="B153" s="99" t="s">
        <v>185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0"/>
      <c r="AT153" s="100"/>
      <c r="AU153" s="100"/>
      <c r="AV153" s="100"/>
      <c r="AW153" s="100"/>
      <c r="AX153" s="100"/>
      <c r="AY153" s="100"/>
      <c r="AZ153" s="100"/>
      <c r="BA153" s="100"/>
      <c r="BB153" s="100"/>
      <c r="BC153" s="100"/>
      <c r="BD153" s="100"/>
      <c r="BE153" s="100"/>
      <c r="BF153" s="100"/>
      <c r="BG153" s="101"/>
      <c r="BH153" s="54">
        <v>236</v>
      </c>
      <c r="BI153" s="55"/>
      <c r="BJ153" s="55"/>
      <c r="BK153" s="55"/>
      <c r="BL153" s="55"/>
      <c r="BM153" s="56"/>
      <c r="BN153" s="54">
        <v>95</v>
      </c>
      <c r="BO153" s="55"/>
      <c r="BP153" s="55"/>
      <c r="BQ153" s="55"/>
      <c r="BR153" s="55"/>
      <c r="BS153" s="55"/>
      <c r="BT153" s="56"/>
      <c r="BU153" s="54">
        <v>141</v>
      </c>
      <c r="BV153" s="55"/>
      <c r="BW153" s="55"/>
      <c r="BX153" s="55"/>
      <c r="BY153" s="55"/>
      <c r="BZ153" s="55"/>
      <c r="CA153" s="56"/>
      <c r="CB153" s="54">
        <v>20</v>
      </c>
      <c r="CC153" s="55"/>
      <c r="CD153" s="55"/>
      <c r="CE153" s="55"/>
      <c r="CF153" s="55"/>
      <c r="CG153" s="56"/>
      <c r="CH153" s="54">
        <v>0</v>
      </c>
      <c r="CI153" s="55"/>
      <c r="CJ153" s="55"/>
      <c r="CK153" s="55"/>
      <c r="CL153" s="56"/>
      <c r="CM153" s="54">
        <v>0</v>
      </c>
      <c r="CN153" s="55"/>
      <c r="CO153" s="55"/>
      <c r="CP153" s="55"/>
      <c r="CQ153" s="55"/>
      <c r="CR153" s="55"/>
      <c r="CS153" s="55"/>
      <c r="CT153" s="55"/>
      <c r="CU153" s="55"/>
      <c r="CV153" s="56"/>
      <c r="CZ153">
        <v>302814</v>
      </c>
      <c r="DC153">
        <v>222830</v>
      </c>
    </row>
    <row r="154" spans="2:107" ht="12.95" customHeight="1" x14ac:dyDescent="0.25">
      <c r="B154" s="99" t="s">
        <v>186</v>
      </c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00"/>
      <c r="AC154" s="100"/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0"/>
      <c r="AT154" s="100"/>
      <c r="AU154" s="100"/>
      <c r="AV154" s="100"/>
      <c r="AW154" s="100"/>
      <c r="AX154" s="100"/>
      <c r="AY154" s="100"/>
      <c r="AZ154" s="100"/>
      <c r="BA154" s="100"/>
      <c r="BB154" s="100"/>
      <c r="BC154" s="100"/>
      <c r="BD154" s="100"/>
      <c r="BE154" s="100"/>
      <c r="BF154" s="100"/>
      <c r="BG154" s="101"/>
      <c r="BH154" s="54">
        <v>1353</v>
      </c>
      <c r="BI154" s="55"/>
      <c r="BJ154" s="55"/>
      <c r="BK154" s="55"/>
      <c r="BL154" s="55"/>
      <c r="BM154" s="56"/>
      <c r="BN154" s="54">
        <v>1113</v>
      </c>
      <c r="BO154" s="55"/>
      <c r="BP154" s="55"/>
      <c r="BQ154" s="55"/>
      <c r="BR154" s="55"/>
      <c r="BS154" s="55"/>
      <c r="BT154" s="56"/>
      <c r="BU154" s="54">
        <v>240</v>
      </c>
      <c r="BV154" s="55"/>
      <c r="BW154" s="55"/>
      <c r="BX154" s="55"/>
      <c r="BY154" s="55"/>
      <c r="BZ154" s="55"/>
      <c r="CA154" s="56"/>
      <c r="CB154" s="54">
        <v>66</v>
      </c>
      <c r="CC154" s="55"/>
      <c r="CD154" s="55"/>
      <c r="CE154" s="55"/>
      <c r="CF154" s="55"/>
      <c r="CG154" s="56"/>
      <c r="CH154" s="54">
        <v>0</v>
      </c>
      <c r="CI154" s="55"/>
      <c r="CJ154" s="55"/>
      <c r="CK154" s="55"/>
      <c r="CL154" s="56"/>
      <c r="CM154" s="54">
        <v>5</v>
      </c>
      <c r="CN154" s="55"/>
      <c r="CO154" s="55"/>
      <c r="CP154" s="55"/>
      <c r="CQ154" s="55"/>
      <c r="CR154" s="55"/>
      <c r="CS154" s="55"/>
      <c r="CT154" s="55"/>
      <c r="CU154" s="55"/>
      <c r="CV154" s="56"/>
      <c r="CZ154">
        <v>48030</v>
      </c>
      <c r="DC154">
        <f>SUM(DC152:DC153)*2</f>
        <v>839208</v>
      </c>
    </row>
    <row r="155" spans="2:107" ht="12.95" customHeight="1" x14ac:dyDescent="0.25">
      <c r="B155" s="99" t="s">
        <v>187</v>
      </c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0"/>
      <c r="AT155" s="100"/>
      <c r="AU155" s="100"/>
      <c r="AV155" s="100"/>
      <c r="AW155" s="100"/>
      <c r="AX155" s="100"/>
      <c r="AY155" s="100"/>
      <c r="AZ155" s="100"/>
      <c r="BA155" s="100"/>
      <c r="BB155" s="100"/>
      <c r="BC155" s="100"/>
      <c r="BD155" s="100"/>
      <c r="BE155" s="100"/>
      <c r="BF155" s="100"/>
      <c r="BG155" s="101"/>
      <c r="BH155" s="54">
        <f>SUM(BH152:BM154)</f>
        <v>132143</v>
      </c>
      <c r="BI155" s="55"/>
      <c r="BJ155" s="55"/>
      <c r="BK155" s="55"/>
      <c r="BL155" s="55"/>
      <c r="BM155" s="56"/>
      <c r="BN155" s="54">
        <v>5021</v>
      </c>
      <c r="BO155" s="55"/>
      <c r="BP155" s="55"/>
      <c r="BQ155" s="55"/>
      <c r="BR155" s="55"/>
      <c r="BS155" s="55"/>
      <c r="BT155" s="56"/>
      <c r="BU155" s="54">
        <v>2007</v>
      </c>
      <c r="BV155" s="55"/>
      <c r="BW155" s="55"/>
      <c r="BX155" s="55"/>
      <c r="BY155" s="55"/>
      <c r="BZ155" s="55"/>
      <c r="CA155" s="56"/>
      <c r="CB155" s="54">
        <v>408</v>
      </c>
      <c r="CC155" s="55"/>
      <c r="CD155" s="55"/>
      <c r="CE155" s="55"/>
      <c r="CF155" s="55"/>
      <c r="CG155" s="56"/>
      <c r="CH155" s="54">
        <f>CH152</f>
        <v>127281.49</v>
      </c>
      <c r="CI155" s="55"/>
      <c r="CJ155" s="55"/>
      <c r="CK155" s="55"/>
      <c r="CL155" s="56"/>
      <c r="CM155" s="54">
        <v>23</v>
      </c>
      <c r="CN155" s="55"/>
      <c r="CO155" s="55"/>
      <c r="CP155" s="55"/>
      <c r="CQ155" s="55"/>
      <c r="CR155" s="55"/>
      <c r="CS155" s="55"/>
      <c r="CT155" s="55"/>
      <c r="CU155" s="55"/>
      <c r="CV155" s="56"/>
      <c r="CZ155">
        <v>191563</v>
      </c>
    </row>
    <row r="156" spans="2:107" ht="12.95" customHeight="1" x14ac:dyDescent="0.25">
      <c r="B156" s="99" t="s">
        <v>188</v>
      </c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0"/>
      <c r="AT156" s="100"/>
      <c r="AU156" s="100"/>
      <c r="AV156" s="100"/>
      <c r="AW156" s="100"/>
      <c r="AX156" s="100"/>
      <c r="AY156" s="100"/>
      <c r="AZ156" s="100"/>
      <c r="BA156" s="100"/>
      <c r="BB156" s="100"/>
      <c r="BC156" s="100"/>
      <c r="BD156" s="100"/>
      <c r="BE156" s="100"/>
      <c r="BF156" s="100"/>
      <c r="BG156" s="101"/>
      <c r="BH156" s="54">
        <v>4343</v>
      </c>
      <c r="BI156" s="55"/>
      <c r="BJ156" s="55"/>
      <c r="BK156" s="55"/>
      <c r="BL156" s="55"/>
      <c r="BM156" s="56"/>
      <c r="BN156" s="54">
        <v>4017</v>
      </c>
      <c r="BO156" s="55"/>
      <c r="BP156" s="55"/>
      <c r="BQ156" s="55"/>
      <c r="BR156" s="55"/>
      <c r="BS156" s="55"/>
      <c r="BT156" s="56"/>
      <c r="BU156" s="54">
        <v>326</v>
      </c>
      <c r="BV156" s="55"/>
      <c r="BW156" s="55"/>
      <c r="BX156" s="55"/>
      <c r="BY156" s="55"/>
      <c r="BZ156" s="55"/>
      <c r="CA156" s="56"/>
      <c r="CB156" s="54">
        <v>326</v>
      </c>
      <c r="CC156" s="55"/>
      <c r="CD156" s="55"/>
      <c r="CE156" s="55"/>
      <c r="CF156" s="55"/>
      <c r="CG156" s="56"/>
      <c r="CH156" s="54">
        <v>0</v>
      </c>
      <c r="CI156" s="55"/>
      <c r="CJ156" s="55"/>
      <c r="CK156" s="55"/>
      <c r="CL156" s="56"/>
      <c r="CM156" s="54">
        <v>0</v>
      </c>
      <c r="CN156" s="55"/>
      <c r="CO156" s="55"/>
      <c r="CP156" s="55"/>
      <c r="CQ156" s="55"/>
      <c r="CR156" s="55"/>
      <c r="CS156" s="55"/>
      <c r="CT156" s="55"/>
      <c r="CU156" s="55"/>
      <c r="CV156" s="56"/>
      <c r="CZ156">
        <v>81899</v>
      </c>
    </row>
    <row r="157" spans="2:107" ht="12.95" customHeight="1" x14ac:dyDescent="0.25">
      <c r="B157" s="99" t="s">
        <v>189</v>
      </c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0"/>
      <c r="AT157" s="100"/>
      <c r="AU157" s="100"/>
      <c r="AV157" s="100"/>
      <c r="AW157" s="100"/>
      <c r="AX157" s="100"/>
      <c r="AY157" s="100"/>
      <c r="AZ157" s="100"/>
      <c r="BA157" s="100"/>
      <c r="BB157" s="100"/>
      <c r="BC157" s="100"/>
      <c r="BD157" s="100"/>
      <c r="BE157" s="100"/>
      <c r="BF157" s="100"/>
      <c r="BG157" s="101"/>
      <c r="BH157" s="54">
        <f>BH155+BH156</f>
        <v>136486</v>
      </c>
      <c r="BI157" s="55"/>
      <c r="BJ157" s="55"/>
      <c r="BK157" s="55"/>
      <c r="BL157" s="55"/>
      <c r="BM157" s="56"/>
      <c r="BN157" s="54">
        <v>9038</v>
      </c>
      <c r="BO157" s="55"/>
      <c r="BP157" s="55"/>
      <c r="BQ157" s="55"/>
      <c r="BR157" s="55"/>
      <c r="BS157" s="55"/>
      <c r="BT157" s="56"/>
      <c r="BU157" s="54">
        <v>2334</v>
      </c>
      <c r="BV157" s="55"/>
      <c r="BW157" s="55"/>
      <c r="BX157" s="55"/>
      <c r="BY157" s="55"/>
      <c r="BZ157" s="55"/>
      <c r="CA157" s="56"/>
      <c r="CB157" s="54">
        <v>735</v>
      </c>
      <c r="CC157" s="55"/>
      <c r="CD157" s="55"/>
      <c r="CE157" s="55"/>
      <c r="CF157" s="55"/>
      <c r="CG157" s="56"/>
      <c r="CH157" s="54">
        <f>CH152</f>
        <v>127281.49</v>
      </c>
      <c r="CI157" s="55"/>
      <c r="CJ157" s="55"/>
      <c r="CK157" s="55"/>
      <c r="CL157" s="56"/>
      <c r="CM157" s="54">
        <v>23</v>
      </c>
      <c r="CN157" s="55"/>
      <c r="CO157" s="55"/>
      <c r="CP157" s="55"/>
      <c r="CQ157" s="55"/>
      <c r="CR157" s="55"/>
      <c r="CS157" s="55"/>
      <c r="CT157" s="55"/>
      <c r="CU157" s="55"/>
      <c r="CV157" s="56"/>
      <c r="CZ157">
        <f>SUM(CZ152:CZ156)</f>
        <v>862158</v>
      </c>
    </row>
    <row r="158" spans="2:107" ht="12.95" customHeight="1" x14ac:dyDescent="0.25">
      <c r="B158" s="99" t="s">
        <v>190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0"/>
      <c r="AC158" s="100"/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0"/>
      <c r="AT158" s="100"/>
      <c r="AU158" s="100"/>
      <c r="AV158" s="100"/>
      <c r="AW158" s="100"/>
      <c r="AX158" s="100"/>
      <c r="AY158" s="100"/>
      <c r="AZ158" s="100"/>
      <c r="BA158" s="100"/>
      <c r="BB158" s="100"/>
      <c r="BC158" s="100"/>
      <c r="BD158" s="100"/>
      <c r="BE158" s="100"/>
      <c r="BF158" s="100"/>
      <c r="BG158" s="101"/>
      <c r="BH158" s="54">
        <v>8705</v>
      </c>
      <c r="BI158" s="55"/>
      <c r="BJ158" s="55"/>
      <c r="BK158" s="55"/>
      <c r="BL158" s="55"/>
      <c r="BM158" s="56"/>
      <c r="BN158" s="54">
        <v>0</v>
      </c>
      <c r="BO158" s="55"/>
      <c r="BP158" s="55"/>
      <c r="BQ158" s="55"/>
      <c r="BR158" s="55"/>
      <c r="BS158" s="55"/>
      <c r="BT158" s="56"/>
      <c r="BU158" s="54">
        <v>0</v>
      </c>
      <c r="BV158" s="55"/>
      <c r="BW158" s="55"/>
      <c r="BX158" s="55"/>
      <c r="BY158" s="55"/>
      <c r="BZ158" s="55"/>
      <c r="CA158" s="56"/>
      <c r="CB158" s="54">
        <v>0</v>
      </c>
      <c r="CC158" s="55"/>
      <c r="CD158" s="55"/>
      <c r="CE158" s="55"/>
      <c r="CF158" s="55"/>
      <c r="CG158" s="56"/>
      <c r="CH158" s="54">
        <v>0</v>
      </c>
      <c r="CI158" s="55"/>
      <c r="CJ158" s="55"/>
      <c r="CK158" s="55"/>
      <c r="CL158" s="56"/>
      <c r="CM158" s="54">
        <v>0</v>
      </c>
      <c r="CN158" s="55"/>
      <c r="CO158" s="55"/>
      <c r="CP158" s="55"/>
      <c r="CQ158" s="55"/>
      <c r="CR158" s="55"/>
      <c r="CS158" s="55"/>
      <c r="CT158" s="55"/>
      <c r="CU158" s="55"/>
      <c r="CV158" s="56"/>
    </row>
    <row r="159" spans="2:107" ht="12.95" customHeight="1" x14ac:dyDescent="0.25">
      <c r="B159" s="99" t="s">
        <v>191</v>
      </c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00"/>
      <c r="AC159" s="100"/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0"/>
      <c r="AT159" s="100"/>
      <c r="AU159" s="100"/>
      <c r="AV159" s="100"/>
      <c r="AW159" s="100"/>
      <c r="AX159" s="100"/>
      <c r="AY159" s="100"/>
      <c r="AZ159" s="100"/>
      <c r="BA159" s="100"/>
      <c r="BB159" s="100"/>
      <c r="BC159" s="100"/>
      <c r="BD159" s="100"/>
      <c r="BE159" s="100"/>
      <c r="BF159" s="100"/>
      <c r="BG159" s="101"/>
      <c r="BH159" s="54">
        <v>1948</v>
      </c>
      <c r="BI159" s="55"/>
      <c r="BJ159" s="55"/>
      <c r="BK159" s="55"/>
      <c r="BL159" s="55"/>
      <c r="BM159" s="56"/>
      <c r="BN159" s="54">
        <v>0</v>
      </c>
      <c r="BO159" s="55"/>
      <c r="BP159" s="55"/>
      <c r="BQ159" s="55"/>
      <c r="BR159" s="55"/>
      <c r="BS159" s="55"/>
      <c r="BT159" s="56"/>
      <c r="BU159" s="54">
        <v>0</v>
      </c>
      <c r="BV159" s="55"/>
      <c r="BW159" s="55"/>
      <c r="BX159" s="55"/>
      <c r="BY159" s="55"/>
      <c r="BZ159" s="55"/>
      <c r="CA159" s="56"/>
      <c r="CB159" s="54">
        <v>0</v>
      </c>
      <c r="CC159" s="55"/>
      <c r="CD159" s="55"/>
      <c r="CE159" s="55"/>
      <c r="CF159" s="55"/>
      <c r="CG159" s="56"/>
      <c r="CH159" s="54">
        <v>0</v>
      </c>
      <c r="CI159" s="55"/>
      <c r="CJ159" s="55"/>
      <c r="CK159" s="55"/>
      <c r="CL159" s="56"/>
      <c r="CM159" s="54">
        <v>0</v>
      </c>
      <c r="CN159" s="55"/>
      <c r="CO159" s="55"/>
      <c r="CP159" s="55"/>
      <c r="CQ159" s="55"/>
      <c r="CR159" s="55"/>
      <c r="CS159" s="55"/>
      <c r="CT159" s="55"/>
      <c r="CU159" s="55"/>
      <c r="CV159" s="56"/>
    </row>
    <row r="160" spans="2:107" ht="12.95" customHeight="1" x14ac:dyDescent="0.25">
      <c r="B160" s="99" t="s">
        <v>187</v>
      </c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  <c r="AA160" s="100"/>
      <c r="AB160" s="100"/>
      <c r="AC160" s="100"/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0"/>
      <c r="AT160" s="100"/>
      <c r="AU160" s="100"/>
      <c r="AV160" s="100"/>
      <c r="AW160" s="100"/>
      <c r="AX160" s="100"/>
      <c r="AY160" s="100"/>
      <c r="AZ160" s="100"/>
      <c r="BA160" s="100"/>
      <c r="BB160" s="100"/>
      <c r="BC160" s="100"/>
      <c r="BD160" s="100"/>
      <c r="BE160" s="100"/>
      <c r="BF160" s="100"/>
      <c r="BG160" s="101"/>
      <c r="BH160" s="54">
        <f>SUM(BH157:BM159)</f>
        <v>147139</v>
      </c>
      <c r="BI160" s="55"/>
      <c r="BJ160" s="55"/>
      <c r="BK160" s="55"/>
      <c r="BL160" s="55"/>
      <c r="BM160" s="56"/>
      <c r="BN160" s="54">
        <v>9038</v>
      </c>
      <c r="BO160" s="55"/>
      <c r="BP160" s="55"/>
      <c r="BQ160" s="55"/>
      <c r="BR160" s="55"/>
      <c r="BS160" s="55"/>
      <c r="BT160" s="56"/>
      <c r="BU160" s="54">
        <v>2334</v>
      </c>
      <c r="BV160" s="55"/>
      <c r="BW160" s="55"/>
      <c r="BX160" s="55"/>
      <c r="BY160" s="55"/>
      <c r="BZ160" s="55"/>
      <c r="CA160" s="56"/>
      <c r="CB160" s="54">
        <v>735</v>
      </c>
      <c r="CC160" s="55"/>
      <c r="CD160" s="55"/>
      <c r="CE160" s="55"/>
      <c r="CF160" s="55"/>
      <c r="CG160" s="56"/>
      <c r="CH160" s="54">
        <f>CH152</f>
        <v>127281.49</v>
      </c>
      <c r="CI160" s="55"/>
      <c r="CJ160" s="55"/>
      <c r="CK160" s="55"/>
      <c r="CL160" s="56"/>
      <c r="CM160" s="54">
        <v>23</v>
      </c>
      <c r="CN160" s="55"/>
      <c r="CO160" s="55"/>
      <c r="CP160" s="55"/>
      <c r="CQ160" s="55"/>
      <c r="CR160" s="55"/>
      <c r="CS160" s="55"/>
      <c r="CT160" s="55"/>
      <c r="CU160" s="55"/>
      <c r="CV160" s="56"/>
    </row>
    <row r="161" spans="2:100" ht="12.95" customHeight="1" x14ac:dyDescent="0.25">
      <c r="B161" s="99" t="s">
        <v>192</v>
      </c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0"/>
      <c r="AT161" s="100"/>
      <c r="AU161" s="100"/>
      <c r="AV161" s="100"/>
      <c r="AW161" s="100"/>
      <c r="AX161" s="100"/>
      <c r="AY161" s="100"/>
      <c r="AZ161" s="100"/>
      <c r="BA161" s="100"/>
      <c r="BB161" s="100"/>
      <c r="BC161" s="100"/>
      <c r="BD161" s="100"/>
      <c r="BE161" s="100"/>
      <c r="BF161" s="100"/>
      <c r="BG161" s="101"/>
      <c r="BH161" s="54">
        <v>1227</v>
      </c>
      <c r="BI161" s="55"/>
      <c r="BJ161" s="55"/>
      <c r="BK161" s="55"/>
      <c r="BL161" s="55"/>
      <c r="BM161" s="56"/>
      <c r="BN161" s="54">
        <v>0</v>
      </c>
      <c r="BO161" s="55"/>
      <c r="BP161" s="55"/>
      <c r="BQ161" s="55"/>
      <c r="BR161" s="55"/>
      <c r="BS161" s="55"/>
      <c r="BT161" s="56"/>
      <c r="BU161" s="54">
        <v>0</v>
      </c>
      <c r="BV161" s="55"/>
      <c r="BW161" s="55"/>
      <c r="BX161" s="55"/>
      <c r="BY161" s="55"/>
      <c r="BZ161" s="55"/>
      <c r="CA161" s="56"/>
      <c r="CB161" s="54">
        <v>0</v>
      </c>
      <c r="CC161" s="55"/>
      <c r="CD161" s="55"/>
      <c r="CE161" s="55"/>
      <c r="CF161" s="55"/>
      <c r="CG161" s="56"/>
      <c r="CH161" s="54">
        <v>0</v>
      </c>
      <c r="CI161" s="55"/>
      <c r="CJ161" s="55"/>
      <c r="CK161" s="55"/>
      <c r="CL161" s="56"/>
      <c r="CM161" s="54">
        <v>0</v>
      </c>
      <c r="CN161" s="55"/>
      <c r="CO161" s="55"/>
      <c r="CP161" s="55"/>
      <c r="CQ161" s="55"/>
      <c r="CR161" s="55"/>
      <c r="CS161" s="55"/>
      <c r="CT161" s="55"/>
      <c r="CU161" s="55"/>
      <c r="CV161" s="56"/>
    </row>
    <row r="162" spans="2:100" ht="12.95" customHeight="1" x14ac:dyDescent="0.25">
      <c r="B162" s="99" t="s">
        <v>193</v>
      </c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0"/>
      <c r="AT162" s="100"/>
      <c r="AU162" s="100"/>
      <c r="AV162" s="100"/>
      <c r="AW162" s="100"/>
      <c r="AX162" s="100"/>
      <c r="AY162" s="100"/>
      <c r="AZ162" s="100"/>
      <c r="BA162" s="100"/>
      <c r="BB162" s="100"/>
      <c r="BC162" s="100"/>
      <c r="BD162" s="100"/>
      <c r="BE162" s="100"/>
      <c r="BF162" s="100"/>
      <c r="BG162" s="101"/>
      <c r="BH162" s="54">
        <v>255</v>
      </c>
      <c r="BI162" s="55"/>
      <c r="BJ162" s="55"/>
      <c r="BK162" s="55"/>
      <c r="BL162" s="55"/>
      <c r="BM162" s="56"/>
      <c r="BN162" s="54">
        <v>0</v>
      </c>
      <c r="BO162" s="55"/>
      <c r="BP162" s="55"/>
      <c r="BQ162" s="55"/>
      <c r="BR162" s="55"/>
      <c r="BS162" s="55"/>
      <c r="BT162" s="56"/>
      <c r="BU162" s="54">
        <v>0</v>
      </c>
      <c r="BV162" s="55"/>
      <c r="BW162" s="55"/>
      <c r="BX162" s="55"/>
      <c r="BY162" s="55"/>
      <c r="BZ162" s="55"/>
      <c r="CA162" s="56"/>
      <c r="CB162" s="54">
        <v>0</v>
      </c>
      <c r="CC162" s="55"/>
      <c r="CD162" s="55"/>
      <c r="CE162" s="55"/>
      <c r="CF162" s="55"/>
      <c r="CG162" s="56"/>
      <c r="CH162" s="54">
        <v>0</v>
      </c>
      <c r="CI162" s="55"/>
      <c r="CJ162" s="55"/>
      <c r="CK162" s="55"/>
      <c r="CL162" s="56"/>
      <c r="CM162" s="54">
        <v>0</v>
      </c>
      <c r="CN162" s="55"/>
      <c r="CO162" s="55"/>
      <c r="CP162" s="55"/>
      <c r="CQ162" s="55"/>
      <c r="CR162" s="55"/>
      <c r="CS162" s="55"/>
      <c r="CT162" s="55"/>
      <c r="CU162" s="55"/>
      <c r="CV162" s="56"/>
    </row>
    <row r="163" spans="2:100" ht="12.95" customHeight="1" x14ac:dyDescent="0.25">
      <c r="B163" s="99" t="s">
        <v>187</v>
      </c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AC163" s="100"/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0"/>
      <c r="AT163" s="100"/>
      <c r="AU163" s="100"/>
      <c r="AV163" s="100"/>
      <c r="AW163" s="100"/>
      <c r="AX163" s="100"/>
      <c r="AY163" s="100"/>
      <c r="AZ163" s="100"/>
      <c r="BA163" s="100"/>
      <c r="BB163" s="100"/>
      <c r="BC163" s="100"/>
      <c r="BD163" s="100"/>
      <c r="BE163" s="100"/>
      <c r="BF163" s="100"/>
      <c r="BG163" s="101"/>
      <c r="BH163" s="54">
        <f>SUM(BH160:BM162)</f>
        <v>148621</v>
      </c>
      <c r="BI163" s="55"/>
      <c r="BJ163" s="55"/>
      <c r="BK163" s="55"/>
      <c r="BL163" s="55"/>
      <c r="BM163" s="56"/>
      <c r="BN163" s="54">
        <v>0</v>
      </c>
      <c r="BO163" s="55"/>
      <c r="BP163" s="55"/>
      <c r="BQ163" s="55"/>
      <c r="BR163" s="55"/>
      <c r="BS163" s="55"/>
      <c r="BT163" s="56"/>
      <c r="BU163" s="54">
        <v>0</v>
      </c>
      <c r="BV163" s="55"/>
      <c r="BW163" s="55"/>
      <c r="BX163" s="55"/>
      <c r="BY163" s="55"/>
      <c r="BZ163" s="55"/>
      <c r="CA163" s="56"/>
      <c r="CB163" s="54">
        <v>0</v>
      </c>
      <c r="CC163" s="55"/>
      <c r="CD163" s="55"/>
      <c r="CE163" s="55"/>
      <c r="CF163" s="55"/>
      <c r="CG163" s="56"/>
      <c r="CH163" s="54">
        <v>0</v>
      </c>
      <c r="CI163" s="55"/>
      <c r="CJ163" s="55"/>
      <c r="CK163" s="55"/>
      <c r="CL163" s="56"/>
      <c r="CM163" s="54">
        <v>0</v>
      </c>
      <c r="CN163" s="55"/>
      <c r="CO163" s="55"/>
      <c r="CP163" s="55"/>
      <c r="CQ163" s="55"/>
      <c r="CR163" s="55"/>
      <c r="CS163" s="55"/>
      <c r="CT163" s="55"/>
      <c r="CU163" s="55"/>
      <c r="CV163" s="56"/>
    </row>
    <row r="164" spans="2:100" ht="12.95" customHeight="1" x14ac:dyDescent="0.25">
      <c r="B164" s="99" t="s">
        <v>194</v>
      </c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100"/>
      <c r="AP164" s="100"/>
      <c r="AQ164" s="100"/>
      <c r="AR164" s="100"/>
      <c r="AS164" s="100"/>
      <c r="AT164" s="100"/>
      <c r="AU164" s="100"/>
      <c r="AV164" s="100"/>
      <c r="AW164" s="100"/>
      <c r="AX164" s="100"/>
      <c r="AY164" s="100"/>
      <c r="AZ164" s="100"/>
      <c r="BA164" s="100"/>
      <c r="BB164" s="100"/>
      <c r="BC164" s="100"/>
      <c r="BD164" s="100"/>
      <c r="BE164" s="100"/>
      <c r="BF164" s="100"/>
      <c r="BG164" s="101"/>
      <c r="BH164" s="54">
        <v>4343</v>
      </c>
      <c r="BI164" s="55"/>
      <c r="BJ164" s="55"/>
      <c r="BK164" s="55"/>
      <c r="BL164" s="55"/>
      <c r="BM164" s="56"/>
      <c r="BN164" s="54">
        <v>4017</v>
      </c>
      <c r="BO164" s="55"/>
      <c r="BP164" s="55"/>
      <c r="BQ164" s="55"/>
      <c r="BR164" s="55"/>
      <c r="BS164" s="55"/>
      <c r="BT164" s="56"/>
      <c r="BU164" s="54">
        <v>326</v>
      </c>
      <c r="BV164" s="55"/>
      <c r="BW164" s="55"/>
      <c r="BX164" s="55"/>
      <c r="BY164" s="55"/>
      <c r="BZ164" s="55"/>
      <c r="CA164" s="56"/>
      <c r="CB164" s="54">
        <v>326</v>
      </c>
      <c r="CC164" s="55"/>
      <c r="CD164" s="55"/>
      <c r="CE164" s="55"/>
      <c r="CF164" s="55"/>
      <c r="CG164" s="56"/>
      <c r="CH164" s="54">
        <v>0</v>
      </c>
      <c r="CI164" s="55"/>
      <c r="CJ164" s="55"/>
      <c r="CK164" s="55"/>
      <c r="CL164" s="56"/>
      <c r="CM164" s="54">
        <v>0</v>
      </c>
      <c r="CN164" s="55"/>
      <c r="CO164" s="55"/>
      <c r="CP164" s="55"/>
      <c r="CQ164" s="55"/>
      <c r="CR164" s="55"/>
      <c r="CS164" s="55"/>
      <c r="CT164" s="55"/>
      <c r="CU164" s="55"/>
      <c r="CV164" s="56"/>
    </row>
    <row r="165" spans="2:100" ht="12.95" customHeight="1" x14ac:dyDescent="0.25">
      <c r="B165" s="99" t="s">
        <v>187</v>
      </c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AC165" s="100"/>
      <c r="AD165" s="100"/>
      <c r="AE165" s="100"/>
      <c r="AF165" s="100"/>
      <c r="AG165" s="100"/>
      <c r="AH165" s="100"/>
      <c r="AI165" s="100"/>
      <c r="AJ165" s="100"/>
      <c r="AK165" s="100"/>
      <c r="AL165" s="100"/>
      <c r="AM165" s="100"/>
      <c r="AN165" s="100"/>
      <c r="AO165" s="100"/>
      <c r="AP165" s="100"/>
      <c r="AQ165" s="100"/>
      <c r="AR165" s="100"/>
      <c r="AS165" s="100"/>
      <c r="AT165" s="100"/>
      <c r="AU165" s="100"/>
      <c r="AV165" s="100"/>
      <c r="AW165" s="100"/>
      <c r="AX165" s="100"/>
      <c r="AY165" s="100"/>
      <c r="AZ165" s="100"/>
      <c r="BA165" s="100"/>
      <c r="BB165" s="100"/>
      <c r="BC165" s="100"/>
      <c r="BD165" s="100"/>
      <c r="BE165" s="100"/>
      <c r="BF165" s="100"/>
      <c r="BG165" s="101"/>
      <c r="BH165" s="54">
        <f>BH163+BH164</f>
        <v>152964</v>
      </c>
      <c r="BI165" s="55"/>
      <c r="BJ165" s="55"/>
      <c r="BK165" s="55"/>
      <c r="BL165" s="55"/>
      <c r="BM165" s="56"/>
      <c r="BN165" s="54">
        <v>13055</v>
      </c>
      <c r="BO165" s="55"/>
      <c r="BP165" s="55"/>
      <c r="BQ165" s="55"/>
      <c r="BR165" s="55"/>
      <c r="BS165" s="55"/>
      <c r="BT165" s="56"/>
      <c r="BU165" s="54">
        <v>2660</v>
      </c>
      <c r="BV165" s="55"/>
      <c r="BW165" s="55"/>
      <c r="BX165" s="55"/>
      <c r="BY165" s="55"/>
      <c r="BZ165" s="55"/>
      <c r="CA165" s="56"/>
      <c r="CB165" s="54">
        <v>1061</v>
      </c>
      <c r="CC165" s="55"/>
      <c r="CD165" s="55"/>
      <c r="CE165" s="55"/>
      <c r="CF165" s="55"/>
      <c r="CG165" s="56"/>
      <c r="CH165" s="54">
        <f>CH152</f>
        <v>127281.49</v>
      </c>
      <c r="CI165" s="55"/>
      <c r="CJ165" s="55"/>
      <c r="CK165" s="55"/>
      <c r="CL165" s="56"/>
      <c r="CM165" s="54">
        <v>23</v>
      </c>
      <c r="CN165" s="55"/>
      <c r="CO165" s="55"/>
      <c r="CP165" s="55"/>
      <c r="CQ165" s="55"/>
      <c r="CR165" s="55"/>
      <c r="CS165" s="55"/>
      <c r="CT165" s="55"/>
      <c r="CU165" s="55"/>
      <c r="CV165" s="56"/>
    </row>
    <row r="166" spans="2:100" ht="12.95" customHeight="1" x14ac:dyDescent="0.25">
      <c r="B166" s="99" t="s">
        <v>195</v>
      </c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00"/>
      <c r="AC166" s="100"/>
      <c r="AD166" s="100"/>
      <c r="AE166" s="100"/>
      <c r="AF166" s="100"/>
      <c r="AG166" s="100"/>
      <c r="AH166" s="100"/>
      <c r="AI166" s="100"/>
      <c r="AJ166" s="100"/>
      <c r="AK166" s="100"/>
      <c r="AL166" s="100"/>
      <c r="AM166" s="100"/>
      <c r="AN166" s="100"/>
      <c r="AO166" s="100"/>
      <c r="AP166" s="100"/>
      <c r="AQ166" s="100"/>
      <c r="AR166" s="100"/>
      <c r="AS166" s="100"/>
      <c r="AT166" s="100"/>
      <c r="AU166" s="100"/>
      <c r="AV166" s="100"/>
      <c r="AW166" s="100"/>
      <c r="AX166" s="100"/>
      <c r="AY166" s="100"/>
      <c r="AZ166" s="100"/>
      <c r="BA166" s="100"/>
      <c r="BB166" s="100"/>
      <c r="BC166" s="100"/>
      <c r="BD166" s="100"/>
      <c r="BE166" s="100"/>
      <c r="BF166" s="100"/>
      <c r="BG166" s="101"/>
      <c r="BH166" s="54">
        <f>BH165-BH167</f>
        <v>25682.509999999995</v>
      </c>
      <c r="BI166" s="55"/>
      <c r="BJ166" s="55"/>
      <c r="BK166" s="55"/>
      <c r="BL166" s="55"/>
      <c r="BM166" s="56"/>
      <c r="BN166" s="54">
        <v>0</v>
      </c>
      <c r="BO166" s="55"/>
      <c r="BP166" s="55"/>
      <c r="BQ166" s="55"/>
      <c r="BR166" s="55"/>
      <c r="BS166" s="55"/>
      <c r="BT166" s="56"/>
      <c r="BU166" s="54">
        <v>0</v>
      </c>
      <c r="BV166" s="55"/>
      <c r="BW166" s="55"/>
      <c r="BX166" s="55"/>
      <c r="BY166" s="55"/>
      <c r="BZ166" s="55"/>
      <c r="CA166" s="56"/>
      <c r="CB166" s="54">
        <v>0</v>
      </c>
      <c r="CC166" s="55"/>
      <c r="CD166" s="55"/>
      <c r="CE166" s="55"/>
      <c r="CF166" s="55"/>
      <c r="CG166" s="56"/>
      <c r="CH166" s="54">
        <v>0</v>
      </c>
      <c r="CI166" s="55"/>
      <c r="CJ166" s="55"/>
      <c r="CK166" s="55"/>
      <c r="CL166" s="56"/>
      <c r="CM166" s="54">
        <v>0</v>
      </c>
      <c r="CN166" s="55"/>
      <c r="CO166" s="55"/>
      <c r="CP166" s="55"/>
      <c r="CQ166" s="55"/>
      <c r="CR166" s="55"/>
      <c r="CS166" s="55"/>
      <c r="CT166" s="55"/>
      <c r="CU166" s="55"/>
      <c r="CV166" s="56"/>
    </row>
    <row r="167" spans="2:100" ht="12.95" customHeight="1" x14ac:dyDescent="0.25">
      <c r="B167" s="99" t="s">
        <v>196</v>
      </c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  <c r="AA167" s="100"/>
      <c r="AB167" s="100"/>
      <c r="AC167" s="100"/>
      <c r="AD167" s="100"/>
      <c r="AE167" s="100"/>
      <c r="AF167" s="100"/>
      <c r="AG167" s="100"/>
      <c r="AH167" s="100"/>
      <c r="AI167" s="100"/>
      <c r="AJ167" s="100"/>
      <c r="AK167" s="100"/>
      <c r="AL167" s="100"/>
      <c r="AM167" s="100"/>
      <c r="AN167" s="100"/>
      <c r="AO167" s="100"/>
      <c r="AP167" s="100"/>
      <c r="AQ167" s="100"/>
      <c r="AR167" s="100"/>
      <c r="AS167" s="100"/>
      <c r="AT167" s="100"/>
      <c r="AU167" s="100"/>
      <c r="AV167" s="100"/>
      <c r="AW167" s="100"/>
      <c r="AX167" s="100"/>
      <c r="AY167" s="100"/>
      <c r="AZ167" s="100"/>
      <c r="BA167" s="100"/>
      <c r="BB167" s="100"/>
      <c r="BC167" s="100"/>
      <c r="BD167" s="100"/>
      <c r="BE167" s="100"/>
      <c r="BF167" s="100"/>
      <c r="BG167" s="101"/>
      <c r="BH167" s="54">
        <f>CX148</f>
        <v>127281.49</v>
      </c>
      <c r="BI167" s="55"/>
      <c r="BJ167" s="55"/>
      <c r="BK167" s="55"/>
      <c r="BL167" s="55"/>
      <c r="BM167" s="56"/>
      <c r="BN167" s="54">
        <v>0</v>
      </c>
      <c r="BO167" s="55"/>
      <c r="BP167" s="55"/>
      <c r="BQ167" s="55"/>
      <c r="BR167" s="55"/>
      <c r="BS167" s="55"/>
      <c r="BT167" s="56"/>
      <c r="BU167" s="54">
        <v>0</v>
      </c>
      <c r="BV167" s="55"/>
      <c r="BW167" s="55"/>
      <c r="BX167" s="55"/>
      <c r="BY167" s="55"/>
      <c r="BZ167" s="55"/>
      <c r="CA167" s="56"/>
      <c r="CB167" s="54">
        <v>0</v>
      </c>
      <c r="CC167" s="55"/>
      <c r="CD167" s="55"/>
      <c r="CE167" s="55"/>
      <c r="CF167" s="55"/>
      <c r="CG167" s="56"/>
      <c r="CH167" s="54">
        <v>0</v>
      </c>
      <c r="CI167" s="55"/>
      <c r="CJ167" s="55"/>
      <c r="CK167" s="55"/>
      <c r="CL167" s="56"/>
      <c r="CM167" s="54">
        <v>0</v>
      </c>
      <c r="CN167" s="55"/>
      <c r="CO167" s="55"/>
      <c r="CP167" s="55"/>
      <c r="CQ167" s="55"/>
      <c r="CR167" s="55"/>
      <c r="CS167" s="55"/>
      <c r="CT167" s="55"/>
      <c r="CU167" s="55"/>
      <c r="CV167" s="56"/>
    </row>
    <row r="168" spans="2:100" ht="12.95" customHeight="1" x14ac:dyDescent="0.25">
      <c r="B168" s="99" t="s">
        <v>200</v>
      </c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00"/>
      <c r="AC168" s="100"/>
      <c r="AD168" s="100"/>
      <c r="AE168" s="100"/>
      <c r="AF168" s="100"/>
      <c r="AG168" s="100"/>
      <c r="AH168" s="100"/>
      <c r="AI168" s="100"/>
      <c r="AJ168" s="100"/>
      <c r="AK168" s="100"/>
      <c r="AL168" s="100"/>
      <c r="AM168" s="100"/>
      <c r="AN168" s="100"/>
      <c r="AO168" s="100"/>
      <c r="AP168" s="100"/>
      <c r="AQ168" s="100"/>
      <c r="AR168" s="100"/>
      <c r="AS168" s="100"/>
      <c r="AT168" s="100"/>
      <c r="AU168" s="100"/>
      <c r="AV168" s="100"/>
      <c r="AW168" s="100"/>
      <c r="AX168" s="100"/>
      <c r="AY168" s="100"/>
      <c r="AZ168" s="100"/>
      <c r="BA168" s="100"/>
      <c r="BB168" s="100"/>
      <c r="BC168" s="100"/>
      <c r="BD168" s="100"/>
      <c r="BE168" s="100"/>
      <c r="BF168" s="100"/>
      <c r="BG168" s="101"/>
      <c r="BH168" s="54">
        <f>BH167</f>
        <v>127281.49</v>
      </c>
      <c r="BI168" s="55"/>
      <c r="BJ168" s="55"/>
      <c r="BK168" s="55"/>
      <c r="BL168" s="55"/>
      <c r="BM168" s="56"/>
      <c r="BN168" s="54">
        <v>0</v>
      </c>
      <c r="BO168" s="55"/>
      <c r="BP168" s="55"/>
      <c r="BQ168" s="55"/>
      <c r="BR168" s="55"/>
      <c r="BS168" s="55"/>
      <c r="BT168" s="56"/>
      <c r="BU168" s="54">
        <v>0</v>
      </c>
      <c r="BV168" s="55"/>
      <c r="BW168" s="55"/>
      <c r="BX168" s="55"/>
      <c r="BY168" s="55"/>
      <c r="BZ168" s="55"/>
      <c r="CA168" s="56"/>
      <c r="CB168" s="54">
        <v>0</v>
      </c>
      <c r="CC168" s="55"/>
      <c r="CD168" s="55"/>
      <c r="CE168" s="55"/>
      <c r="CF168" s="55"/>
      <c r="CG168" s="56"/>
      <c r="CH168" s="54">
        <v>0</v>
      </c>
      <c r="CI168" s="55"/>
      <c r="CJ168" s="55"/>
      <c r="CK168" s="55"/>
      <c r="CL168" s="56"/>
      <c r="CM168" s="54">
        <v>0</v>
      </c>
      <c r="CN168" s="55"/>
      <c r="CO168" s="55"/>
      <c r="CP168" s="55"/>
      <c r="CQ168" s="55"/>
      <c r="CR168" s="55"/>
      <c r="CS168" s="55"/>
      <c r="CT168" s="55"/>
      <c r="CU168" s="55"/>
      <c r="CV168" s="56"/>
    </row>
    <row r="169" spans="2:100" ht="12.95" customHeight="1" x14ac:dyDescent="0.25">
      <c r="B169" s="99" t="s">
        <v>197</v>
      </c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  <c r="AD169" s="100"/>
      <c r="AE169" s="100"/>
      <c r="AF169" s="100"/>
      <c r="AG169" s="100"/>
      <c r="AH169" s="100"/>
      <c r="AI169" s="100"/>
      <c r="AJ169" s="100"/>
      <c r="AK169" s="100"/>
      <c r="AL169" s="100"/>
      <c r="AM169" s="100"/>
      <c r="AN169" s="100"/>
      <c r="AO169" s="100"/>
      <c r="AP169" s="100"/>
      <c r="AQ169" s="100"/>
      <c r="AR169" s="100"/>
      <c r="AS169" s="100"/>
      <c r="AT169" s="100"/>
      <c r="AU169" s="100"/>
      <c r="AV169" s="100"/>
      <c r="AW169" s="100"/>
      <c r="AX169" s="100"/>
      <c r="AY169" s="100"/>
      <c r="AZ169" s="100"/>
      <c r="BA169" s="100"/>
      <c r="BB169" s="100"/>
      <c r="BC169" s="100"/>
      <c r="BD169" s="100"/>
      <c r="BE169" s="100"/>
      <c r="BF169" s="100"/>
      <c r="BG169" s="101"/>
      <c r="BH169" s="54">
        <f>BH167+BH166</f>
        <v>152964</v>
      </c>
      <c r="BI169" s="55"/>
      <c r="BJ169" s="55"/>
      <c r="BK169" s="55"/>
      <c r="BL169" s="55"/>
      <c r="BM169" s="56"/>
      <c r="BN169" s="54">
        <v>0</v>
      </c>
      <c r="BO169" s="55"/>
      <c r="BP169" s="55"/>
      <c r="BQ169" s="55"/>
      <c r="BR169" s="55"/>
      <c r="BS169" s="55"/>
      <c r="BT169" s="56"/>
      <c r="BU169" s="54">
        <v>0</v>
      </c>
      <c r="BV169" s="55"/>
      <c r="BW169" s="55"/>
      <c r="BX169" s="55"/>
      <c r="BY169" s="55"/>
      <c r="BZ169" s="55"/>
      <c r="CA169" s="56"/>
      <c r="CB169" s="54">
        <v>0</v>
      </c>
      <c r="CC169" s="55"/>
      <c r="CD169" s="55"/>
      <c r="CE169" s="55"/>
      <c r="CF169" s="55"/>
      <c r="CG169" s="56"/>
      <c r="CH169" s="54">
        <v>0</v>
      </c>
      <c r="CI169" s="55"/>
      <c r="CJ169" s="55"/>
      <c r="CK169" s="55"/>
      <c r="CL169" s="56"/>
      <c r="CM169" s="54">
        <v>0</v>
      </c>
      <c r="CN169" s="55"/>
      <c r="CO169" s="55"/>
      <c r="CP169" s="55"/>
      <c r="CQ169" s="55"/>
      <c r="CR169" s="55"/>
      <c r="CS169" s="55"/>
      <c r="CT169" s="55"/>
      <c r="CU169" s="55"/>
      <c r="CV169" s="56"/>
    </row>
    <row r="170" spans="2:100" ht="12.95" customHeight="1" x14ac:dyDescent="0.25">
      <c r="B170" s="99" t="s">
        <v>198</v>
      </c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00"/>
      <c r="AC170" s="100"/>
      <c r="AD170" s="100"/>
      <c r="AE170" s="100"/>
      <c r="AF170" s="100"/>
      <c r="AG170" s="100"/>
      <c r="AH170" s="100"/>
      <c r="AI170" s="100"/>
      <c r="AJ170" s="100"/>
      <c r="AK170" s="100"/>
      <c r="AL170" s="100"/>
      <c r="AM170" s="100"/>
      <c r="AN170" s="100"/>
      <c r="AO170" s="100"/>
      <c r="AP170" s="100"/>
      <c r="AQ170" s="100"/>
      <c r="AR170" s="100"/>
      <c r="AS170" s="100"/>
      <c r="AT170" s="100"/>
      <c r="AU170" s="100"/>
      <c r="AV170" s="100"/>
      <c r="AW170" s="100"/>
      <c r="AX170" s="100"/>
      <c r="AY170" s="100"/>
      <c r="AZ170" s="100"/>
      <c r="BA170" s="100"/>
      <c r="BB170" s="100"/>
      <c r="BC170" s="100"/>
      <c r="BD170" s="100"/>
      <c r="BE170" s="100"/>
      <c r="BF170" s="100"/>
      <c r="BG170" s="101"/>
      <c r="BH170" s="54">
        <f>BH169</f>
        <v>152964</v>
      </c>
      <c r="BI170" s="55"/>
      <c r="BJ170" s="55"/>
      <c r="BK170" s="55"/>
      <c r="BL170" s="55"/>
      <c r="BM170" s="56"/>
      <c r="BN170" s="54">
        <v>0</v>
      </c>
      <c r="BO170" s="55"/>
      <c r="BP170" s="55"/>
      <c r="BQ170" s="55"/>
      <c r="BR170" s="55"/>
      <c r="BS170" s="55"/>
      <c r="BT170" s="56"/>
      <c r="BU170" s="54">
        <v>0</v>
      </c>
      <c r="BV170" s="55"/>
      <c r="BW170" s="55"/>
      <c r="BX170" s="55"/>
      <c r="BY170" s="55"/>
      <c r="BZ170" s="55"/>
      <c r="CA170" s="56"/>
      <c r="CB170" s="54">
        <v>0</v>
      </c>
      <c r="CC170" s="55"/>
      <c r="CD170" s="55"/>
      <c r="CE170" s="55"/>
      <c r="CF170" s="55"/>
      <c r="CG170" s="56"/>
      <c r="CH170" s="54">
        <v>0</v>
      </c>
      <c r="CI170" s="55"/>
      <c r="CJ170" s="55"/>
      <c r="CK170" s="55"/>
      <c r="CL170" s="56"/>
      <c r="CM170" s="54">
        <v>23</v>
      </c>
      <c r="CN170" s="55"/>
      <c r="CO170" s="55"/>
      <c r="CP170" s="55"/>
      <c r="CQ170" s="55"/>
      <c r="CR170" s="55"/>
      <c r="CS170" s="55"/>
      <c r="CT170" s="55"/>
      <c r="CU170" s="55"/>
      <c r="CV170" s="56"/>
    </row>
    <row r="171" spans="2:100" ht="78.2" customHeight="1" x14ac:dyDescent="0.25"/>
    <row r="172" spans="2:100" ht="12.95" customHeight="1" x14ac:dyDescent="0.25">
      <c r="AV172" s="123" t="s">
        <v>48</v>
      </c>
      <c r="AW172" s="123"/>
      <c r="AX172" s="123"/>
      <c r="AY172" s="123"/>
      <c r="AZ172" s="123"/>
      <c r="BA172" s="123"/>
      <c r="BB172" s="123"/>
      <c r="BC172" s="123"/>
      <c r="BD172" s="123"/>
      <c r="BE172" s="123"/>
      <c r="BF172" s="123"/>
      <c r="BG172" s="123"/>
      <c r="BH172" s="123"/>
      <c r="BI172" s="123"/>
      <c r="BJ172" s="123"/>
      <c r="BK172" s="123"/>
      <c r="BY172" s="123" t="s">
        <v>199</v>
      </c>
      <c r="BZ172" s="123"/>
      <c r="CA172" s="123"/>
      <c r="CB172" s="123"/>
      <c r="CC172" s="123"/>
      <c r="CD172" s="123"/>
      <c r="CE172" s="123"/>
      <c r="CF172" s="123"/>
      <c r="CG172" s="123"/>
      <c r="CH172" s="123"/>
      <c r="CI172" s="123"/>
      <c r="CJ172" s="123"/>
      <c r="CK172" s="123"/>
      <c r="CL172" s="123"/>
      <c r="CM172" s="123"/>
      <c r="CN172" s="123"/>
      <c r="CO172" s="123"/>
      <c r="CP172" s="123"/>
      <c r="CQ172" s="123"/>
      <c r="CR172" s="123"/>
      <c r="CS172" s="123"/>
      <c r="CT172" s="123"/>
      <c r="CU172" s="123"/>
      <c r="CV172" s="123"/>
    </row>
  </sheetData>
  <mergeCells count="820">
    <mergeCell ref="CM170:CV170"/>
    <mergeCell ref="AV172:BK172"/>
    <mergeCell ref="BY172:CV172"/>
    <mergeCell ref="B170:BG170"/>
    <mergeCell ref="BH170:BM170"/>
    <mergeCell ref="BN170:BT170"/>
    <mergeCell ref="BU170:CA170"/>
    <mergeCell ref="CB170:CG170"/>
    <mergeCell ref="CH170:CL170"/>
    <mergeCell ref="CM168:CV168"/>
    <mergeCell ref="B169:BG169"/>
    <mergeCell ref="BH169:BM169"/>
    <mergeCell ref="BN169:BT169"/>
    <mergeCell ref="BU169:CA169"/>
    <mergeCell ref="CB169:CG169"/>
    <mergeCell ref="CH169:CL169"/>
    <mergeCell ref="CM169:CV169"/>
    <mergeCell ref="B168:BG168"/>
    <mergeCell ref="BH168:BM168"/>
    <mergeCell ref="BN168:BT168"/>
    <mergeCell ref="BU168:CA168"/>
    <mergeCell ref="CB168:CG168"/>
    <mergeCell ref="CH168:CL168"/>
    <mergeCell ref="CM166:CV166"/>
    <mergeCell ref="B167:BG167"/>
    <mergeCell ref="BH167:BM167"/>
    <mergeCell ref="BN167:BT167"/>
    <mergeCell ref="BU167:CA167"/>
    <mergeCell ref="CB167:CG167"/>
    <mergeCell ref="CH167:CL167"/>
    <mergeCell ref="CM167:CV167"/>
    <mergeCell ref="B166:BG166"/>
    <mergeCell ref="BH166:BM166"/>
    <mergeCell ref="BN166:BT166"/>
    <mergeCell ref="BU166:CA166"/>
    <mergeCell ref="CB166:CG166"/>
    <mergeCell ref="CH166:CL166"/>
    <mergeCell ref="CM164:CV164"/>
    <mergeCell ref="B165:BG165"/>
    <mergeCell ref="BH165:BM165"/>
    <mergeCell ref="BN165:BT165"/>
    <mergeCell ref="BU165:CA165"/>
    <mergeCell ref="CB165:CG165"/>
    <mergeCell ref="CH165:CL165"/>
    <mergeCell ref="CM165:CV165"/>
    <mergeCell ref="B164:BG164"/>
    <mergeCell ref="BH164:BM164"/>
    <mergeCell ref="BN164:BT164"/>
    <mergeCell ref="BU164:CA164"/>
    <mergeCell ref="CB164:CG164"/>
    <mergeCell ref="CH164:CL164"/>
    <mergeCell ref="CM162:CV162"/>
    <mergeCell ref="B163:BG163"/>
    <mergeCell ref="BH163:BM163"/>
    <mergeCell ref="BN163:BT163"/>
    <mergeCell ref="BU163:CA163"/>
    <mergeCell ref="CB163:CG163"/>
    <mergeCell ref="CH163:CL163"/>
    <mergeCell ref="CM163:CV163"/>
    <mergeCell ref="B162:BG162"/>
    <mergeCell ref="BH162:BM162"/>
    <mergeCell ref="BN162:BT162"/>
    <mergeCell ref="BU162:CA162"/>
    <mergeCell ref="CB162:CG162"/>
    <mergeCell ref="CH162:CL162"/>
    <mergeCell ref="CM160:CV160"/>
    <mergeCell ref="B161:BG161"/>
    <mergeCell ref="BH161:BM161"/>
    <mergeCell ref="BN161:BT161"/>
    <mergeCell ref="BU161:CA161"/>
    <mergeCell ref="CB161:CG161"/>
    <mergeCell ref="CH161:CL161"/>
    <mergeCell ref="CM161:CV161"/>
    <mergeCell ref="B160:BG160"/>
    <mergeCell ref="BH160:BM160"/>
    <mergeCell ref="BN160:BT160"/>
    <mergeCell ref="BU160:CA160"/>
    <mergeCell ref="CB160:CG160"/>
    <mergeCell ref="CH160:CL160"/>
    <mergeCell ref="CM158:CV158"/>
    <mergeCell ref="B159:BG159"/>
    <mergeCell ref="BH159:BM159"/>
    <mergeCell ref="BN159:BT159"/>
    <mergeCell ref="BU159:CA159"/>
    <mergeCell ref="CB159:CG159"/>
    <mergeCell ref="CH159:CL159"/>
    <mergeCell ref="CM159:CV159"/>
    <mergeCell ref="B158:BG158"/>
    <mergeCell ref="BH158:BM158"/>
    <mergeCell ref="BN158:BT158"/>
    <mergeCell ref="BU158:CA158"/>
    <mergeCell ref="CB158:CG158"/>
    <mergeCell ref="CH158:CL158"/>
    <mergeCell ref="CM156:CV156"/>
    <mergeCell ref="B157:BG157"/>
    <mergeCell ref="BH157:BM157"/>
    <mergeCell ref="BN157:BT157"/>
    <mergeCell ref="BU157:CA157"/>
    <mergeCell ref="CB157:CG157"/>
    <mergeCell ref="CH157:CL157"/>
    <mergeCell ref="CM157:CV157"/>
    <mergeCell ref="B156:BG156"/>
    <mergeCell ref="BH156:BM156"/>
    <mergeCell ref="BN156:BT156"/>
    <mergeCell ref="BU156:CA156"/>
    <mergeCell ref="CB156:CG156"/>
    <mergeCell ref="CH156:CL156"/>
    <mergeCell ref="CM154:CV154"/>
    <mergeCell ref="B155:BG155"/>
    <mergeCell ref="BH155:BM155"/>
    <mergeCell ref="BN155:BT155"/>
    <mergeCell ref="BU155:CA155"/>
    <mergeCell ref="CB155:CG155"/>
    <mergeCell ref="CH155:CL155"/>
    <mergeCell ref="CM155:CV155"/>
    <mergeCell ref="B154:BG154"/>
    <mergeCell ref="BH154:BM154"/>
    <mergeCell ref="BN154:BT154"/>
    <mergeCell ref="BU154:CA154"/>
    <mergeCell ref="CB154:CG154"/>
    <mergeCell ref="CH154:CL154"/>
    <mergeCell ref="CM152:CV152"/>
    <mergeCell ref="B153:BG153"/>
    <mergeCell ref="BH153:BM153"/>
    <mergeCell ref="BN153:BT153"/>
    <mergeCell ref="BU153:CA153"/>
    <mergeCell ref="CB153:CG153"/>
    <mergeCell ref="CH153:CL153"/>
    <mergeCell ref="CM153:CV153"/>
    <mergeCell ref="B152:BG152"/>
    <mergeCell ref="BH152:BM152"/>
    <mergeCell ref="BN152:BT152"/>
    <mergeCell ref="BU152:CA152"/>
    <mergeCell ref="CB152:CG152"/>
    <mergeCell ref="CH152:CL152"/>
    <mergeCell ref="CM150:CV150"/>
    <mergeCell ref="B151:BG151"/>
    <mergeCell ref="BH151:BM151"/>
    <mergeCell ref="BN151:BT151"/>
    <mergeCell ref="BU151:CA151"/>
    <mergeCell ref="CB151:CG151"/>
    <mergeCell ref="CH151:CL151"/>
    <mergeCell ref="CM151:CV151"/>
    <mergeCell ref="B150:BG150"/>
    <mergeCell ref="BH150:BM150"/>
    <mergeCell ref="BN150:BT150"/>
    <mergeCell ref="BU150:CA150"/>
    <mergeCell ref="CB150:CG150"/>
    <mergeCell ref="CH150:CL150"/>
    <mergeCell ref="B148:H148"/>
    <mergeCell ref="I148:BQ148"/>
    <mergeCell ref="BR148:BZ148"/>
    <mergeCell ref="CA148:CF148"/>
    <mergeCell ref="CG148:CK148"/>
    <mergeCell ref="CL148:CV148"/>
    <mergeCell ref="B147:H147"/>
    <mergeCell ref="I147:BQ147"/>
    <mergeCell ref="BR147:BZ147"/>
    <mergeCell ref="CA147:CF147"/>
    <mergeCell ref="CG147:CK147"/>
    <mergeCell ref="CL147:CV147"/>
    <mergeCell ref="B146:H146"/>
    <mergeCell ref="I146:BQ146"/>
    <mergeCell ref="BR146:BZ146"/>
    <mergeCell ref="CA146:CF146"/>
    <mergeCell ref="CG146:CK146"/>
    <mergeCell ref="CL146:CV146"/>
    <mergeCell ref="B145:H145"/>
    <mergeCell ref="I145:BQ145"/>
    <mergeCell ref="BR145:BZ145"/>
    <mergeCell ref="CA145:CF145"/>
    <mergeCell ref="CG145:CK145"/>
    <mergeCell ref="CL145:CV145"/>
    <mergeCell ref="B144:H144"/>
    <mergeCell ref="I144:BQ144"/>
    <mergeCell ref="BR144:BZ144"/>
    <mergeCell ref="CA144:CF144"/>
    <mergeCell ref="CG144:CK144"/>
    <mergeCell ref="CL144:CV144"/>
    <mergeCell ref="B143:H143"/>
    <mergeCell ref="I143:BQ143"/>
    <mergeCell ref="BR143:BZ143"/>
    <mergeCell ref="CA143:CF143"/>
    <mergeCell ref="CG143:CK143"/>
    <mergeCell ref="CL143:CV143"/>
    <mergeCell ref="B142:H142"/>
    <mergeCell ref="I142:BQ142"/>
    <mergeCell ref="BR142:BZ142"/>
    <mergeCell ref="CA142:CF142"/>
    <mergeCell ref="CG142:CK142"/>
    <mergeCell ref="CL142:CV142"/>
    <mergeCell ref="B141:H141"/>
    <mergeCell ref="I141:BQ141"/>
    <mergeCell ref="BR141:BZ141"/>
    <mergeCell ref="CA141:CF141"/>
    <mergeCell ref="CG141:CK141"/>
    <mergeCell ref="CL141:CV141"/>
    <mergeCell ref="B140:H140"/>
    <mergeCell ref="I140:BQ140"/>
    <mergeCell ref="BR140:BZ140"/>
    <mergeCell ref="CA140:CF140"/>
    <mergeCell ref="CG140:CK140"/>
    <mergeCell ref="CL140:CV140"/>
    <mergeCell ref="B139:H139"/>
    <mergeCell ref="I139:BQ139"/>
    <mergeCell ref="BR139:BZ139"/>
    <mergeCell ref="CA139:CF139"/>
    <mergeCell ref="CG139:CK139"/>
    <mergeCell ref="CL139:CV139"/>
    <mergeCell ref="AV136:BK136"/>
    <mergeCell ref="BY136:CV136"/>
    <mergeCell ref="B138:H138"/>
    <mergeCell ref="I138:BQ138"/>
    <mergeCell ref="BR138:BZ138"/>
    <mergeCell ref="CA138:CF138"/>
    <mergeCell ref="CG138:CK138"/>
    <mergeCell ref="CL138:CV138"/>
    <mergeCell ref="B134:H134"/>
    <mergeCell ref="I134:BQ134"/>
    <mergeCell ref="BR134:BZ134"/>
    <mergeCell ref="CA134:CF134"/>
    <mergeCell ref="CG134:CK134"/>
    <mergeCell ref="CL134:CV134"/>
    <mergeCell ref="B133:H133"/>
    <mergeCell ref="I133:BQ133"/>
    <mergeCell ref="BR133:BZ133"/>
    <mergeCell ref="CA133:CF133"/>
    <mergeCell ref="CG133:CK133"/>
    <mergeCell ref="CL133:CV133"/>
    <mergeCell ref="B132:H132"/>
    <mergeCell ref="I132:BQ132"/>
    <mergeCell ref="BR132:BZ132"/>
    <mergeCell ref="CA132:CF132"/>
    <mergeCell ref="CG132:CK132"/>
    <mergeCell ref="CL132:CV132"/>
    <mergeCell ref="B131:H131"/>
    <mergeCell ref="I131:BQ131"/>
    <mergeCell ref="BR131:BZ131"/>
    <mergeCell ref="CA131:CF131"/>
    <mergeCell ref="CG131:CK131"/>
    <mergeCell ref="CL131:CV131"/>
    <mergeCell ref="B130:H130"/>
    <mergeCell ref="I130:BQ130"/>
    <mergeCell ref="BR130:BZ130"/>
    <mergeCell ref="CA130:CF130"/>
    <mergeCell ref="CG130:CK130"/>
    <mergeCell ref="CL130:CV130"/>
    <mergeCell ref="B129:H129"/>
    <mergeCell ref="I129:BQ129"/>
    <mergeCell ref="BR129:BZ129"/>
    <mergeCell ref="CA129:CF129"/>
    <mergeCell ref="CG129:CK129"/>
    <mergeCell ref="CL129:CV129"/>
    <mergeCell ref="B128:H128"/>
    <mergeCell ref="I128:BQ128"/>
    <mergeCell ref="BR128:BZ128"/>
    <mergeCell ref="CA128:CF128"/>
    <mergeCell ref="CG128:CK128"/>
    <mergeCell ref="CL128:CV128"/>
    <mergeCell ref="B127:H127"/>
    <mergeCell ref="I127:BQ127"/>
    <mergeCell ref="BR127:BZ127"/>
    <mergeCell ref="CA127:CF127"/>
    <mergeCell ref="CG127:CK127"/>
    <mergeCell ref="CL127:CV127"/>
    <mergeCell ref="B126:H126"/>
    <mergeCell ref="I126:BQ126"/>
    <mergeCell ref="BR126:BZ126"/>
    <mergeCell ref="CA126:CF126"/>
    <mergeCell ref="CG126:CK126"/>
    <mergeCell ref="CL126:CV126"/>
    <mergeCell ref="B125:H125"/>
    <mergeCell ref="I125:BQ125"/>
    <mergeCell ref="BR125:BZ125"/>
    <mergeCell ref="CA125:CF125"/>
    <mergeCell ref="CG125:CK125"/>
    <mergeCell ref="CL125:CV125"/>
    <mergeCell ref="B124:H124"/>
    <mergeCell ref="I124:BQ124"/>
    <mergeCell ref="BR124:BZ124"/>
    <mergeCell ref="CA124:CF124"/>
    <mergeCell ref="CG124:CK124"/>
    <mergeCell ref="CL124:CV124"/>
    <mergeCell ref="B123:H123"/>
    <mergeCell ref="I123:BQ123"/>
    <mergeCell ref="BR123:BZ123"/>
    <mergeCell ref="CA123:CF123"/>
    <mergeCell ref="CG123:CK123"/>
    <mergeCell ref="CL123:CV123"/>
    <mergeCell ref="B122:H122"/>
    <mergeCell ref="I122:BQ122"/>
    <mergeCell ref="BR122:BZ122"/>
    <mergeCell ref="CA122:CF122"/>
    <mergeCell ref="CG122:CK122"/>
    <mergeCell ref="CL122:CV122"/>
    <mergeCell ref="B121:H121"/>
    <mergeCell ref="I121:BQ121"/>
    <mergeCell ref="BR121:BZ121"/>
    <mergeCell ref="CA121:CF121"/>
    <mergeCell ref="CG121:CK121"/>
    <mergeCell ref="CL121:CV121"/>
    <mergeCell ref="B120:H120"/>
    <mergeCell ref="I120:BQ120"/>
    <mergeCell ref="BR120:BZ120"/>
    <mergeCell ref="CA120:CF120"/>
    <mergeCell ref="CG120:CK120"/>
    <mergeCell ref="CL120:CV120"/>
    <mergeCell ref="B119:H119"/>
    <mergeCell ref="I119:BQ119"/>
    <mergeCell ref="BR119:BZ119"/>
    <mergeCell ref="CA119:CF119"/>
    <mergeCell ref="CG119:CK119"/>
    <mergeCell ref="CL119:CV119"/>
    <mergeCell ref="B118:H118"/>
    <mergeCell ref="I118:BQ118"/>
    <mergeCell ref="BR118:BZ118"/>
    <mergeCell ref="CA118:CF118"/>
    <mergeCell ref="CG118:CK118"/>
    <mergeCell ref="CL118:CV118"/>
    <mergeCell ref="B117:H117"/>
    <mergeCell ref="I117:BQ117"/>
    <mergeCell ref="BR117:BZ117"/>
    <mergeCell ref="CA117:CF117"/>
    <mergeCell ref="CG117:CK117"/>
    <mergeCell ref="CL117:CV117"/>
    <mergeCell ref="B115:CV115"/>
    <mergeCell ref="B116:H116"/>
    <mergeCell ref="I116:BQ116"/>
    <mergeCell ref="BR116:BZ116"/>
    <mergeCell ref="CA116:CF116"/>
    <mergeCell ref="CG116:CK116"/>
    <mergeCell ref="CL116:CV116"/>
    <mergeCell ref="B112:BY113"/>
    <mergeCell ref="BZ112:CE113"/>
    <mergeCell ref="CF112:CJ112"/>
    <mergeCell ref="CK112:CN112"/>
    <mergeCell ref="CO112:CV113"/>
    <mergeCell ref="CF113:CJ113"/>
    <mergeCell ref="CK113:CN113"/>
    <mergeCell ref="B110:BY111"/>
    <mergeCell ref="BZ110:CE111"/>
    <mergeCell ref="CF110:CJ110"/>
    <mergeCell ref="CK110:CN110"/>
    <mergeCell ref="CO110:CV111"/>
    <mergeCell ref="CF111:CJ111"/>
    <mergeCell ref="CK111:CN111"/>
    <mergeCell ref="BM108:BS108"/>
    <mergeCell ref="BT108:BY108"/>
    <mergeCell ref="BZ108:CE109"/>
    <mergeCell ref="CF108:CJ108"/>
    <mergeCell ref="CK108:CN108"/>
    <mergeCell ref="CO108:CV109"/>
    <mergeCell ref="BM109:BS109"/>
    <mergeCell ref="BT109:BY109"/>
    <mergeCell ref="CF109:CJ109"/>
    <mergeCell ref="CK109:CN109"/>
    <mergeCell ref="B106:E107"/>
    <mergeCell ref="F106:O107"/>
    <mergeCell ref="P106:BB107"/>
    <mergeCell ref="BC106:BF107"/>
    <mergeCell ref="BG106:BH107"/>
    <mergeCell ref="BI106:BL107"/>
    <mergeCell ref="B108:E109"/>
    <mergeCell ref="F108:O109"/>
    <mergeCell ref="P108:BB109"/>
    <mergeCell ref="BC108:BF109"/>
    <mergeCell ref="BG108:BH109"/>
    <mergeCell ref="BI108:BL109"/>
    <mergeCell ref="CO104:CV105"/>
    <mergeCell ref="BM105:BS105"/>
    <mergeCell ref="BT105:BY105"/>
    <mergeCell ref="CF105:CJ105"/>
    <mergeCell ref="CK105:CN105"/>
    <mergeCell ref="CF106:CJ106"/>
    <mergeCell ref="CK106:CN106"/>
    <mergeCell ref="CO106:CV107"/>
    <mergeCell ref="BM107:BS107"/>
    <mergeCell ref="BT107:BY107"/>
    <mergeCell ref="CF107:CJ107"/>
    <mergeCell ref="CK107:CN107"/>
    <mergeCell ref="BM106:BS106"/>
    <mergeCell ref="BT106:BY106"/>
    <mergeCell ref="BZ106:CE107"/>
    <mergeCell ref="B104:E105"/>
    <mergeCell ref="F104:O105"/>
    <mergeCell ref="P104:BB105"/>
    <mergeCell ref="BC104:BF105"/>
    <mergeCell ref="BG104:BH105"/>
    <mergeCell ref="BI104:BL105"/>
    <mergeCell ref="BZ102:CE103"/>
    <mergeCell ref="CF102:CJ102"/>
    <mergeCell ref="CK102:CN102"/>
    <mergeCell ref="BM104:BS104"/>
    <mergeCell ref="BT104:BY104"/>
    <mergeCell ref="BZ104:CE105"/>
    <mergeCell ref="CF104:CJ104"/>
    <mergeCell ref="CK104:CN104"/>
    <mergeCell ref="CO102:CV103"/>
    <mergeCell ref="BM103:BS103"/>
    <mergeCell ref="BT103:BY103"/>
    <mergeCell ref="CF103:CJ103"/>
    <mergeCell ref="CK103:CN103"/>
    <mergeCell ref="AV100:BK100"/>
    <mergeCell ref="BY100:CV100"/>
    <mergeCell ref="B102:E103"/>
    <mergeCell ref="F102:O103"/>
    <mergeCell ref="P102:BB103"/>
    <mergeCell ref="BC102:BF103"/>
    <mergeCell ref="BG102:BH103"/>
    <mergeCell ref="BI102:BL103"/>
    <mergeCell ref="BM102:BS102"/>
    <mergeCell ref="BT102:BY102"/>
    <mergeCell ref="BM97:BS97"/>
    <mergeCell ref="BT97:BY97"/>
    <mergeCell ref="BZ97:CE98"/>
    <mergeCell ref="CF97:CJ97"/>
    <mergeCell ref="CK97:CN97"/>
    <mergeCell ref="CO97:CV98"/>
    <mergeCell ref="BM98:BS98"/>
    <mergeCell ref="BT98:BY98"/>
    <mergeCell ref="CF98:CJ98"/>
    <mergeCell ref="CK98:CN98"/>
    <mergeCell ref="B95:E96"/>
    <mergeCell ref="F95:O96"/>
    <mergeCell ref="P95:BB96"/>
    <mergeCell ref="BC95:BF96"/>
    <mergeCell ref="BG95:BH96"/>
    <mergeCell ref="BI95:BL96"/>
    <mergeCell ref="B97:E98"/>
    <mergeCell ref="F97:O98"/>
    <mergeCell ref="P97:BB98"/>
    <mergeCell ref="BC97:BF98"/>
    <mergeCell ref="BG97:BH98"/>
    <mergeCell ref="BI97:BL98"/>
    <mergeCell ref="CO93:CV94"/>
    <mergeCell ref="BM94:BS94"/>
    <mergeCell ref="BT94:BY94"/>
    <mergeCell ref="CF94:CJ94"/>
    <mergeCell ref="CK94:CN94"/>
    <mergeCell ref="CF95:CJ95"/>
    <mergeCell ref="CK95:CN95"/>
    <mergeCell ref="CO95:CV96"/>
    <mergeCell ref="BM96:BS96"/>
    <mergeCell ref="BT96:BY96"/>
    <mergeCell ref="CF96:CJ96"/>
    <mergeCell ref="CK96:CN96"/>
    <mergeCell ref="BM95:BS95"/>
    <mergeCell ref="BT95:BY95"/>
    <mergeCell ref="BZ95:CE96"/>
    <mergeCell ref="B93:E94"/>
    <mergeCell ref="F93:O94"/>
    <mergeCell ref="P93:BB94"/>
    <mergeCell ref="BC93:BF94"/>
    <mergeCell ref="BG93:BH94"/>
    <mergeCell ref="BI93:BL94"/>
    <mergeCell ref="BZ91:CE92"/>
    <mergeCell ref="CF91:CJ91"/>
    <mergeCell ref="CK91:CN91"/>
    <mergeCell ref="BM93:BS93"/>
    <mergeCell ref="BT93:BY93"/>
    <mergeCell ref="BZ93:CE94"/>
    <mergeCell ref="CF93:CJ93"/>
    <mergeCell ref="CK93:CN93"/>
    <mergeCell ref="CO91:CV92"/>
    <mergeCell ref="BM92:BS92"/>
    <mergeCell ref="BT92:BY92"/>
    <mergeCell ref="CF92:CJ92"/>
    <mergeCell ref="CK92:CN92"/>
    <mergeCell ref="B90:O90"/>
    <mergeCell ref="P90:CV90"/>
    <mergeCell ref="B91:E92"/>
    <mergeCell ref="F91:O92"/>
    <mergeCell ref="P91:BB92"/>
    <mergeCell ref="BC91:BF92"/>
    <mergeCell ref="BG91:BH92"/>
    <mergeCell ref="BI91:BL92"/>
    <mergeCell ref="BM91:BS91"/>
    <mergeCell ref="BT91:BY91"/>
    <mergeCell ref="B88:BY89"/>
    <mergeCell ref="BZ88:CE89"/>
    <mergeCell ref="CF88:CJ88"/>
    <mergeCell ref="CK88:CN88"/>
    <mergeCell ref="CO88:CV89"/>
    <mergeCell ref="CF89:CJ89"/>
    <mergeCell ref="CK89:CN89"/>
    <mergeCell ref="BM86:BS86"/>
    <mergeCell ref="BT86:BY86"/>
    <mergeCell ref="BZ86:CE87"/>
    <mergeCell ref="CF86:CJ86"/>
    <mergeCell ref="CK86:CN86"/>
    <mergeCell ref="CO86:CV87"/>
    <mergeCell ref="BM87:BS87"/>
    <mergeCell ref="BT87:BY87"/>
    <mergeCell ref="CF87:CJ87"/>
    <mergeCell ref="CK87:CN87"/>
    <mergeCell ref="B86:E87"/>
    <mergeCell ref="F86:O87"/>
    <mergeCell ref="P86:BB87"/>
    <mergeCell ref="BC86:BF87"/>
    <mergeCell ref="BG86:BH87"/>
    <mergeCell ref="BI86:BL87"/>
    <mergeCell ref="BM84:BS84"/>
    <mergeCell ref="BT84:BY84"/>
    <mergeCell ref="BZ84:CE85"/>
    <mergeCell ref="CF84:CJ84"/>
    <mergeCell ref="CK84:CN84"/>
    <mergeCell ref="CO84:CV85"/>
    <mergeCell ref="BM85:BS85"/>
    <mergeCell ref="BT85:BY85"/>
    <mergeCell ref="CF85:CJ85"/>
    <mergeCell ref="CK85:CN85"/>
    <mergeCell ref="B82:E83"/>
    <mergeCell ref="F82:O83"/>
    <mergeCell ref="P82:BB83"/>
    <mergeCell ref="BC82:BF83"/>
    <mergeCell ref="BG82:BH83"/>
    <mergeCell ref="BI82:BL83"/>
    <mergeCell ref="B84:E85"/>
    <mergeCell ref="F84:O85"/>
    <mergeCell ref="P84:BB85"/>
    <mergeCell ref="BC84:BF85"/>
    <mergeCell ref="BG84:BH85"/>
    <mergeCell ref="BI84:BL85"/>
    <mergeCell ref="CF80:CJ80"/>
    <mergeCell ref="CK80:CN80"/>
    <mergeCell ref="CO80:CV81"/>
    <mergeCell ref="BM81:BS81"/>
    <mergeCell ref="BT81:BY81"/>
    <mergeCell ref="CF81:CJ81"/>
    <mergeCell ref="CK81:CN81"/>
    <mergeCell ref="CF82:CJ82"/>
    <mergeCell ref="CK82:CN82"/>
    <mergeCell ref="CO82:CV83"/>
    <mergeCell ref="BM83:BS83"/>
    <mergeCell ref="BT83:BY83"/>
    <mergeCell ref="CF83:CJ83"/>
    <mergeCell ref="CK83:CN83"/>
    <mergeCell ref="BM82:BS82"/>
    <mergeCell ref="BT82:BY82"/>
    <mergeCell ref="BZ82:CE83"/>
    <mergeCell ref="B80:E81"/>
    <mergeCell ref="F80:O81"/>
    <mergeCell ref="P80:BB81"/>
    <mergeCell ref="BC80:BF81"/>
    <mergeCell ref="BG80:BH81"/>
    <mergeCell ref="BI80:BL81"/>
    <mergeCell ref="BM78:BS78"/>
    <mergeCell ref="BT78:BY78"/>
    <mergeCell ref="BZ78:CE79"/>
    <mergeCell ref="BM80:BS80"/>
    <mergeCell ref="BT80:BY80"/>
    <mergeCell ref="BZ80:CE81"/>
    <mergeCell ref="CF78:CJ78"/>
    <mergeCell ref="CK78:CN78"/>
    <mergeCell ref="CO78:CV79"/>
    <mergeCell ref="BM79:BS79"/>
    <mergeCell ref="BT79:BY79"/>
    <mergeCell ref="CF79:CJ79"/>
    <mergeCell ref="CK79:CN79"/>
    <mergeCell ref="B78:E79"/>
    <mergeCell ref="F78:O79"/>
    <mergeCell ref="P78:BB79"/>
    <mergeCell ref="BC78:BF79"/>
    <mergeCell ref="BG78:BH79"/>
    <mergeCell ref="BI78:BL79"/>
    <mergeCell ref="BM76:BS76"/>
    <mergeCell ref="BT76:BY76"/>
    <mergeCell ref="BM71:BS71"/>
    <mergeCell ref="BT71:BY71"/>
    <mergeCell ref="BZ76:CE77"/>
    <mergeCell ref="CF76:CJ76"/>
    <mergeCell ref="CK76:CN76"/>
    <mergeCell ref="CO76:CV77"/>
    <mergeCell ref="BM77:BS77"/>
    <mergeCell ref="BT77:BY77"/>
    <mergeCell ref="CF77:CJ77"/>
    <mergeCell ref="CK77:CN77"/>
    <mergeCell ref="BY74:CV74"/>
    <mergeCell ref="B71:E72"/>
    <mergeCell ref="F71:O72"/>
    <mergeCell ref="P71:BB72"/>
    <mergeCell ref="BC71:BF72"/>
    <mergeCell ref="BG71:BH72"/>
    <mergeCell ref="BI71:BL72"/>
    <mergeCell ref="B76:E77"/>
    <mergeCell ref="F76:O77"/>
    <mergeCell ref="P76:BB77"/>
    <mergeCell ref="BC76:BF77"/>
    <mergeCell ref="BG76:BH77"/>
    <mergeCell ref="BI76:BL77"/>
    <mergeCell ref="AV74:BK74"/>
    <mergeCell ref="CF69:CJ69"/>
    <mergeCell ref="CK69:CN69"/>
    <mergeCell ref="CO69:CV70"/>
    <mergeCell ref="BM70:BS70"/>
    <mergeCell ref="BT70:BY70"/>
    <mergeCell ref="CF70:CJ70"/>
    <mergeCell ref="CK70:CN70"/>
    <mergeCell ref="BZ71:CE72"/>
    <mergeCell ref="CF71:CJ71"/>
    <mergeCell ref="CK71:CN71"/>
    <mergeCell ref="CO71:CV72"/>
    <mergeCell ref="BM72:BS72"/>
    <mergeCell ref="BT72:BY72"/>
    <mergeCell ref="CF72:CJ72"/>
    <mergeCell ref="CK72:CN72"/>
    <mergeCell ref="B69:E70"/>
    <mergeCell ref="F69:O70"/>
    <mergeCell ref="P69:BB70"/>
    <mergeCell ref="BC69:BF70"/>
    <mergeCell ref="BG69:BH70"/>
    <mergeCell ref="BI69:BL70"/>
    <mergeCell ref="BM67:BS67"/>
    <mergeCell ref="BT67:BY67"/>
    <mergeCell ref="BZ67:CE68"/>
    <mergeCell ref="BM69:BS69"/>
    <mergeCell ref="BT69:BY69"/>
    <mergeCell ref="BZ69:CE70"/>
    <mergeCell ref="CF67:CJ67"/>
    <mergeCell ref="CK67:CN67"/>
    <mergeCell ref="CO67:CV68"/>
    <mergeCell ref="BM68:BS68"/>
    <mergeCell ref="BT68:BY68"/>
    <mergeCell ref="CF68:CJ68"/>
    <mergeCell ref="CK68:CN68"/>
    <mergeCell ref="B67:E68"/>
    <mergeCell ref="F67:O68"/>
    <mergeCell ref="P67:BB68"/>
    <mergeCell ref="BC67:BF68"/>
    <mergeCell ref="BG67:BH68"/>
    <mergeCell ref="BI67:BL68"/>
    <mergeCell ref="BM65:BS65"/>
    <mergeCell ref="BT65:BY65"/>
    <mergeCell ref="BZ65:CE66"/>
    <mergeCell ref="CF65:CJ65"/>
    <mergeCell ref="CK65:CN65"/>
    <mergeCell ref="CO65:CV66"/>
    <mergeCell ref="BM66:BS66"/>
    <mergeCell ref="BT66:BY66"/>
    <mergeCell ref="CF66:CJ66"/>
    <mergeCell ref="CK66:CN66"/>
    <mergeCell ref="B63:E64"/>
    <mergeCell ref="F63:O64"/>
    <mergeCell ref="P63:BB64"/>
    <mergeCell ref="BC63:BF64"/>
    <mergeCell ref="BG63:BH64"/>
    <mergeCell ref="BI63:BL64"/>
    <mergeCell ref="B65:E66"/>
    <mergeCell ref="F65:O66"/>
    <mergeCell ref="P65:BB66"/>
    <mergeCell ref="BC65:BF66"/>
    <mergeCell ref="BG65:BH66"/>
    <mergeCell ref="BI65:BL66"/>
    <mergeCell ref="CO61:CV62"/>
    <mergeCell ref="BM62:BS62"/>
    <mergeCell ref="BT62:BY62"/>
    <mergeCell ref="CF62:CJ62"/>
    <mergeCell ref="CK62:CN62"/>
    <mergeCell ref="CF63:CJ63"/>
    <mergeCell ref="CK63:CN63"/>
    <mergeCell ref="CO63:CV64"/>
    <mergeCell ref="BM64:BS64"/>
    <mergeCell ref="BT64:BY64"/>
    <mergeCell ref="CF64:CJ64"/>
    <mergeCell ref="CK64:CN64"/>
    <mergeCell ref="BM63:BS63"/>
    <mergeCell ref="BT63:BY63"/>
    <mergeCell ref="BZ63:CE64"/>
    <mergeCell ref="B61:E62"/>
    <mergeCell ref="F61:O62"/>
    <mergeCell ref="P61:BB62"/>
    <mergeCell ref="BC61:BF62"/>
    <mergeCell ref="BG61:BH62"/>
    <mergeCell ref="BI61:BL62"/>
    <mergeCell ref="BZ59:CE60"/>
    <mergeCell ref="CF59:CJ59"/>
    <mergeCell ref="CK59:CN59"/>
    <mergeCell ref="BM61:BS61"/>
    <mergeCell ref="BT61:BY61"/>
    <mergeCell ref="BZ61:CE62"/>
    <mergeCell ref="CF61:CJ61"/>
    <mergeCell ref="CK61:CN61"/>
    <mergeCell ref="B58:O58"/>
    <mergeCell ref="P58:CV58"/>
    <mergeCell ref="B59:E60"/>
    <mergeCell ref="F59:O60"/>
    <mergeCell ref="P59:BB60"/>
    <mergeCell ref="BC59:BF60"/>
    <mergeCell ref="BG59:BH60"/>
    <mergeCell ref="BI59:BL60"/>
    <mergeCell ref="BM59:BS59"/>
    <mergeCell ref="BT59:BY59"/>
    <mergeCell ref="CO56:CV57"/>
    <mergeCell ref="BM57:BS57"/>
    <mergeCell ref="BT57:BY57"/>
    <mergeCell ref="CF57:CJ57"/>
    <mergeCell ref="CK57:CN57"/>
    <mergeCell ref="CF55:CJ55"/>
    <mergeCell ref="CK55:CN55"/>
    <mergeCell ref="CO53:CV55"/>
    <mergeCell ref="CO59:CV60"/>
    <mergeCell ref="BM60:BS60"/>
    <mergeCell ref="BT60:BY60"/>
    <mergeCell ref="CF60:CJ60"/>
    <mergeCell ref="CK60:CN60"/>
    <mergeCell ref="B56:E57"/>
    <mergeCell ref="F56:O57"/>
    <mergeCell ref="P56:BB57"/>
    <mergeCell ref="BC56:BF57"/>
    <mergeCell ref="BG56:BH57"/>
    <mergeCell ref="BI56:BL57"/>
    <mergeCell ref="BM56:BS56"/>
    <mergeCell ref="BT56:BY56"/>
    <mergeCell ref="BZ53:CN53"/>
    <mergeCell ref="BI54:BL55"/>
    <mergeCell ref="BM54:BS54"/>
    <mergeCell ref="BT54:BY54"/>
    <mergeCell ref="BZ54:CE55"/>
    <mergeCell ref="CF54:CJ54"/>
    <mergeCell ref="CK54:CN54"/>
    <mergeCell ref="BM55:BS55"/>
    <mergeCell ref="BT55:BY55"/>
    <mergeCell ref="BZ56:CE57"/>
    <mergeCell ref="CF56:CJ56"/>
    <mergeCell ref="CK56:CN56"/>
    <mergeCell ref="AF49:AR49"/>
    <mergeCell ref="AT49:BM49"/>
    <mergeCell ref="AV51:BK51"/>
    <mergeCell ref="BY51:CV51"/>
    <mergeCell ref="B53:E55"/>
    <mergeCell ref="F53:O55"/>
    <mergeCell ref="P53:BB55"/>
    <mergeCell ref="BC53:BF55"/>
    <mergeCell ref="BG53:BH55"/>
    <mergeCell ref="BI53:BY53"/>
    <mergeCell ref="B46:Z46"/>
    <mergeCell ref="AA46:AY46"/>
    <mergeCell ref="BO46:CC46"/>
    <mergeCell ref="CD46:CV46"/>
    <mergeCell ref="B47:M48"/>
    <mergeCell ref="N47:Z47"/>
    <mergeCell ref="C43:Q43"/>
    <mergeCell ref="CE43:CM43"/>
    <mergeCell ref="B44:S45"/>
    <mergeCell ref="T44:T45"/>
    <mergeCell ref="U44:CB44"/>
    <mergeCell ref="CC44:CI45"/>
    <mergeCell ref="U45:Y45"/>
    <mergeCell ref="Z45:CB45"/>
    <mergeCell ref="B37:BI38"/>
    <mergeCell ref="CE38:CM38"/>
    <mergeCell ref="C39:L40"/>
    <mergeCell ref="BK39:CB39"/>
    <mergeCell ref="CE39:CM40"/>
    <mergeCell ref="Q41:CB41"/>
    <mergeCell ref="B35:AF36"/>
    <mergeCell ref="AL35:AM36"/>
    <mergeCell ref="AX35:AX36"/>
    <mergeCell ref="BB35:BC36"/>
    <mergeCell ref="AI36:AK36"/>
    <mergeCell ref="AN36:AV36"/>
    <mergeCell ref="AY36:AZ36"/>
    <mergeCell ref="C29:AP29"/>
    <mergeCell ref="AR29:CP29"/>
    <mergeCell ref="B30:R31"/>
    <mergeCell ref="V31:CR32"/>
    <mergeCell ref="C32:U34"/>
    <mergeCell ref="V33:V34"/>
    <mergeCell ref="X33:AT33"/>
    <mergeCell ref="X34:AF34"/>
    <mergeCell ref="AG34:AI35"/>
    <mergeCell ref="AJ34:AT34"/>
    <mergeCell ref="B28:M28"/>
    <mergeCell ref="N28:AC28"/>
    <mergeCell ref="AD28:AN28"/>
    <mergeCell ref="AO28:BD28"/>
    <mergeCell ref="BF28:CB28"/>
    <mergeCell ref="CC28:CQ28"/>
    <mergeCell ref="B22:CV22"/>
    <mergeCell ref="A24:AA24"/>
    <mergeCell ref="AB24:CS25"/>
    <mergeCell ref="B26:J26"/>
    <mergeCell ref="AC26:CU26"/>
    <mergeCell ref="B27:J27"/>
    <mergeCell ref="AC27:CU27"/>
    <mergeCell ref="C18:K18"/>
    <mergeCell ref="O18:BP18"/>
    <mergeCell ref="C19:N19"/>
    <mergeCell ref="O19:BP19"/>
    <mergeCell ref="C20:K20"/>
    <mergeCell ref="O20:BP20"/>
    <mergeCell ref="D15:F15"/>
    <mergeCell ref="J15:AJ15"/>
    <mergeCell ref="AK15:AM15"/>
    <mergeCell ref="BP16:BQ16"/>
    <mergeCell ref="B12:D14"/>
    <mergeCell ref="E13:F14"/>
    <mergeCell ref="G13:I15"/>
    <mergeCell ref="J13:AM14"/>
    <mergeCell ref="BP13:BR15"/>
    <mergeCell ref="BS13:CU13"/>
    <mergeCell ref="BS14:BU15"/>
    <mergeCell ref="BV14:BW16"/>
    <mergeCell ref="BX14:CT15"/>
    <mergeCell ref="B15:C15"/>
    <mergeCell ref="CP16:CT16"/>
    <mergeCell ref="BR16:BU16"/>
    <mergeCell ref="BX16:CO16"/>
    <mergeCell ref="B6:X6"/>
    <mergeCell ref="BQ6:CH6"/>
    <mergeCell ref="C8:AM8"/>
    <mergeCell ref="BQ8:CU8"/>
    <mergeCell ref="C10:AM10"/>
    <mergeCell ref="BQ10:CU10"/>
    <mergeCell ref="B1:CV1"/>
    <mergeCell ref="B2:CV3"/>
    <mergeCell ref="B4:X5"/>
    <mergeCell ref="Y4:BP4"/>
    <mergeCell ref="BQ4:CH5"/>
    <mergeCell ref="CI4:CV4"/>
  </mergeCells>
  <pageMargins left="0.36" right="0.36" top="0.25" bottom="0.25" header="0.5" footer="0.5"/>
  <pageSetup scale="94" orientation="landscape" r:id="rId1"/>
  <rowBreaks count="4" manualBreakCount="4">
    <brk id="52" max="16383" man="1"/>
    <brk id="75" max="16383" man="1"/>
    <brk id="101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Жемчужный Станислав Васильевич</dc:creator>
  <cp:lastModifiedBy>Семенова Евгения Сергеевна</cp:lastModifiedBy>
  <cp:lastPrinted>2025-05-20T04:39:11Z</cp:lastPrinted>
  <dcterms:created xsi:type="dcterms:W3CDTF">2025-05-15T08:28:11Z</dcterms:created>
  <dcterms:modified xsi:type="dcterms:W3CDTF">2025-05-22T11:33:19Z</dcterms:modified>
</cp:coreProperties>
</file>